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tabRatio="864" activeTab="6"/>
  </bookViews>
  <sheets>
    <sheet name="鱼复街道" sheetId="18" r:id="rId1"/>
    <sheet name="审核表" sheetId="17" r:id="rId2"/>
    <sheet name="项目绩效目标申报表" sheetId="12" r:id="rId3"/>
    <sheet name="项目绩效目标审批表" sheetId="15" r:id="rId4"/>
    <sheet name="调整申报（审批）表" sheetId="16" r:id="rId5"/>
    <sheet name="绩效运行监控表" sheetId="13" r:id="rId6"/>
    <sheet name="自评表" sheetId="14" r:id="rId7"/>
  </sheets>
  <definedNames>
    <definedName name="_xlnm._FilterDatabase" localSheetId="0" hidden="1">鱼复街道!$A$6:$N$39</definedName>
    <definedName name="_xlnm.Print_Titles" localSheetId="0">鱼复街道!$2:$6</definedName>
  </definedNames>
  <calcPr calcId="144525"/>
</workbook>
</file>

<file path=xl/sharedStrings.xml><?xml version="1.0" encoding="utf-8"?>
<sst xmlns="http://schemas.openxmlformats.org/spreadsheetml/2006/main" count="619" uniqueCount="349">
  <si>
    <t>2021年度1-12月下达资金预算的项目登记表</t>
  </si>
  <si>
    <t>填报单位：财政局</t>
  </si>
  <si>
    <t>项目序号</t>
  </si>
  <si>
    <t>项目名称</t>
  </si>
  <si>
    <t>县级资金文号</t>
  </si>
  <si>
    <t>资金性质</t>
  </si>
  <si>
    <t>列支科目代码</t>
  </si>
  <si>
    <t>资金额度（万元）</t>
  </si>
  <si>
    <t>对口业务科室</t>
  </si>
  <si>
    <t>绩效目标表</t>
  </si>
  <si>
    <t>是否是扶贫衔接资金</t>
  </si>
  <si>
    <t>主管部门</t>
  </si>
  <si>
    <t>项目业主或实施单位</t>
  </si>
  <si>
    <t>备注</t>
  </si>
  <si>
    <t>总项目
序号</t>
  </si>
  <si>
    <t>子项目序号</t>
  </si>
  <si>
    <t>总项目金额合计</t>
  </si>
  <si>
    <t>子项目金额合计</t>
  </si>
  <si>
    <t>1列</t>
  </si>
  <si>
    <t>2列</t>
  </si>
  <si>
    <t>3列</t>
  </si>
  <si>
    <t>4列</t>
  </si>
  <si>
    <t>5列</t>
  </si>
  <si>
    <t>6列</t>
  </si>
  <si>
    <t>7列</t>
  </si>
  <si>
    <t>8列</t>
  </si>
  <si>
    <t>9列</t>
  </si>
  <si>
    <t>10列</t>
  </si>
  <si>
    <t>11列</t>
  </si>
  <si>
    <t>12列</t>
  </si>
  <si>
    <t>13列</t>
  </si>
  <si>
    <t>14列</t>
  </si>
  <si>
    <t>合计</t>
  </si>
  <si>
    <t>设超连接</t>
  </si>
  <si>
    <t>9-3</t>
  </si>
  <si>
    <t>2021年春节期间特困移民救助资金</t>
  </si>
  <si>
    <t>奉节财农〔2021〕11号</t>
  </si>
  <si>
    <t>一般公共预算</t>
  </si>
  <si>
    <t>农业农村科</t>
  </si>
  <si>
    <t>县水利局</t>
  </si>
  <si>
    <t>鱼复街道</t>
  </si>
  <si>
    <t>农服中心</t>
  </si>
  <si>
    <t>11--11</t>
  </si>
  <si>
    <t>2020年度解决移民遗留问题资金</t>
  </si>
  <si>
    <t>奉节财农〔2021〕13号</t>
  </si>
  <si>
    <t>鱼复街道视频监控网络费用</t>
  </si>
  <si>
    <t>奉节财农〔2021〕18号</t>
  </si>
  <si>
    <t>连接</t>
  </si>
  <si>
    <t>平安办</t>
  </si>
  <si>
    <t>34-34</t>
  </si>
  <si>
    <t>乡镇（街道）村（社区）“两委”换届工作经费</t>
  </si>
  <si>
    <t>奉节财农〔2021〕130号</t>
  </si>
  <si>
    <t>县民政局</t>
  </si>
  <si>
    <t>党建办</t>
  </si>
  <si>
    <t>46-6</t>
  </si>
  <si>
    <t>2020年度村（社区）干部绩效补贴</t>
  </si>
  <si>
    <t>奉节财农〔2021〕57号</t>
  </si>
  <si>
    <t>县委组织部</t>
  </si>
  <si>
    <t>民政办</t>
  </si>
  <si>
    <t>60-14</t>
  </si>
  <si>
    <t>2021年第二批农业产业扶贫项目</t>
  </si>
  <si>
    <t>奉节财农〔2021〕75号</t>
  </si>
  <si>
    <t>县农业农村委</t>
  </si>
  <si>
    <t>鱼复街道步云社区重庆九品茶叶白茶旗舰店建设项目</t>
  </si>
  <si>
    <t>64-1</t>
  </si>
  <si>
    <t>第一批国家重大水利工程建设基金（三峡后续工作）项目资金</t>
  </si>
  <si>
    <t>奉节财农〔2021〕82号</t>
  </si>
  <si>
    <t>红砖厂移民安置小区综合帮扶项目</t>
  </si>
  <si>
    <t>64-4</t>
  </si>
  <si>
    <t>新竹移民安置小区综合帮扶</t>
  </si>
  <si>
    <t>64-33</t>
  </si>
  <si>
    <t>2021年度第二批国家重大水利工程建设基金（三峡后续工作）项目资金</t>
  </si>
  <si>
    <t>奉节财农〔2021〕213号</t>
  </si>
  <si>
    <t>超连接</t>
  </si>
  <si>
    <t>鱼复街道红砖厂移民安置小区综合帮扶项目</t>
  </si>
  <si>
    <t>107-24</t>
  </si>
  <si>
    <t>2020年度前一轮退耕还林工程延长补助第一批补助资金</t>
  </si>
  <si>
    <t>奉节财农〔2021〕148号</t>
  </si>
  <si>
    <t>县林业局</t>
  </si>
  <si>
    <t>122-32</t>
  </si>
  <si>
    <t>兑付2021年耕地地力保护和种粮大户补贴资金</t>
  </si>
  <si>
    <t>奉节财农〔2021〕175号</t>
  </si>
  <si>
    <t>136-31</t>
  </si>
  <si>
    <t>兑付2021年实际种粮农户一次性补贴资金</t>
  </si>
  <si>
    <t>奉节财农〔2021〕191号</t>
  </si>
  <si>
    <t>181-10</t>
  </si>
  <si>
    <t>2021年度城市社区干部参加社会保险补贴</t>
  </si>
  <si>
    <t>奉节财农〔2021〕259号</t>
  </si>
  <si>
    <t>219-39</t>
  </si>
  <si>
    <t>2021年农村供水维修养护项目资金</t>
  </si>
  <si>
    <t>奉节财农〔2021〕319号</t>
  </si>
  <si>
    <t>鱼复街道应急供水保障工程</t>
  </si>
  <si>
    <t xml:space="preserve"> </t>
  </si>
  <si>
    <t>225-15</t>
  </si>
  <si>
    <t>2020年自然灾害冬春生活救助</t>
  </si>
  <si>
    <t>奉节财建〔2021〕6号</t>
  </si>
  <si>
    <t>经济建设科</t>
  </si>
  <si>
    <t>县应急局</t>
  </si>
  <si>
    <t>应急办</t>
  </si>
  <si>
    <t>232-29</t>
  </si>
  <si>
    <t>2020年度非库区地质灾害群测群防监测经费</t>
  </si>
  <si>
    <t>奉节财建〔2021〕13号</t>
  </si>
  <si>
    <t>政府基金预算</t>
  </si>
  <si>
    <t>县规资局</t>
  </si>
  <si>
    <t>茶店社区3社农村公路垮塌抢险整修资金</t>
  </si>
  <si>
    <t>奉节财建〔2021〕28号</t>
  </si>
  <si>
    <t>263-3</t>
  </si>
  <si>
    <t>2021年城市维护费</t>
  </si>
  <si>
    <t>奉节财建〔2021〕46号</t>
  </si>
  <si>
    <t>县城管局</t>
  </si>
  <si>
    <t>环卫所</t>
  </si>
  <si>
    <t>263-39</t>
  </si>
  <si>
    <t>城市维护项目资金</t>
  </si>
  <si>
    <t>奉节财建〔2021〕70号</t>
  </si>
  <si>
    <t>建管办</t>
  </si>
  <si>
    <t>2021年老旧小区改造项目</t>
  </si>
  <si>
    <t>奉节财建〔2021〕55号</t>
  </si>
  <si>
    <t>县住建委</t>
  </si>
  <si>
    <t>274-31</t>
  </si>
  <si>
    <t>2021年乡镇专职消防队及其他形式消防队经费</t>
  </si>
  <si>
    <t>奉节财建〔2021〕58号</t>
  </si>
  <si>
    <t>县消防队</t>
  </si>
  <si>
    <t>284-3</t>
  </si>
  <si>
    <t>乡镇自用船舶和非法船舶清理取缔资金</t>
  </si>
  <si>
    <t>奉节财建〔2021〕68号</t>
  </si>
  <si>
    <t>县交通局</t>
  </si>
  <si>
    <t>300-7</t>
  </si>
  <si>
    <t>县交通局普通公路养护资金</t>
  </si>
  <si>
    <t xml:space="preserve">奉节财建〔2021〕86号 </t>
  </si>
  <si>
    <t>310-3</t>
  </si>
  <si>
    <t>乡镇自用船舶和非法船舶整治剩余资金</t>
  </si>
  <si>
    <t>奉节财建〔2021〕96号</t>
  </si>
  <si>
    <t>391-32</t>
  </si>
  <si>
    <t>2020年新时代文明实践积分银行资金</t>
  </si>
  <si>
    <t>奉节财行[2021]37号</t>
  </si>
  <si>
    <t>行政事业科</t>
  </si>
  <si>
    <t>县委宣传部</t>
  </si>
  <si>
    <t>文化服务中心</t>
  </si>
  <si>
    <t>452-1</t>
  </si>
  <si>
    <t>违法建筑拆除整治工作经费</t>
  </si>
  <si>
    <t>奉节财预〔2021〕21号</t>
  </si>
  <si>
    <t>预算科</t>
  </si>
  <si>
    <t>否</t>
  </si>
  <si>
    <t>县违法建筑整治工作指挥部办公室</t>
  </si>
  <si>
    <t>488-1</t>
  </si>
  <si>
    <t>90岁及以上老年人2020年高龄津贴</t>
  </si>
  <si>
    <t>奉节财社〔2021〕4号</t>
  </si>
  <si>
    <t>社会保障科</t>
  </si>
  <si>
    <t>县卫健委</t>
  </si>
  <si>
    <t>489-3</t>
  </si>
  <si>
    <t>优抚对象“解三难”市级补助</t>
  </si>
  <si>
    <t>奉节财社〔2021〕5号</t>
  </si>
  <si>
    <t>县退役军人事务局</t>
  </si>
  <si>
    <t>退伍军人办</t>
  </si>
  <si>
    <t>520-13</t>
  </si>
  <si>
    <t>新冠肺炎疫情防控经费</t>
  </si>
  <si>
    <t xml:space="preserve">奉节财社〔2021〕50.136.149.156.158.192.215.225.241.243号
</t>
  </si>
  <si>
    <t>538-6</t>
  </si>
  <si>
    <t>2020年严重精神障碍患者监护以奖代补资金</t>
  </si>
  <si>
    <t>奉节财社〔2021〕96号</t>
  </si>
  <si>
    <t>2089999</t>
  </si>
  <si>
    <t>县政法委</t>
  </si>
  <si>
    <t>557-14</t>
  </si>
  <si>
    <t>退役军人事务改革和发展补助资金</t>
  </si>
  <si>
    <t>奉节财社[2021]151号</t>
  </si>
  <si>
    <t>563-2</t>
  </si>
  <si>
    <t>2021年城乡居民基本医疗保险参保缴费工作经费</t>
  </si>
  <si>
    <t>奉节财社[2021]168号</t>
  </si>
  <si>
    <t>县医保局</t>
  </si>
  <si>
    <t>社保所</t>
  </si>
  <si>
    <t>附件5</t>
  </si>
  <si>
    <t>绩效目标审核表</t>
  </si>
  <si>
    <t>预算单位：</t>
  </si>
  <si>
    <t>审核报送时间：</t>
  </si>
  <si>
    <r>
      <rPr>
        <b/>
        <sz val="10"/>
        <color rgb="FF000000"/>
        <rFont val="宋体"/>
        <charset val="134"/>
      </rPr>
      <t>项目资金</t>
    </r>
    <r>
      <rPr>
        <b/>
        <sz val="10"/>
        <color indexed="8"/>
        <rFont val="MingLiU"/>
        <charset val="134"/>
      </rPr>
      <t xml:space="preserve">
</t>
    </r>
    <r>
      <rPr>
        <b/>
        <sz val="10"/>
        <color indexed="8"/>
        <rFont val="宋体"/>
        <charset val="134"/>
      </rPr>
      <t>（万元）</t>
    </r>
  </si>
  <si>
    <t>审核得分</t>
  </si>
  <si>
    <t>审核内容</t>
  </si>
  <si>
    <t>审核要点</t>
  </si>
  <si>
    <t>县财政局</t>
  </si>
  <si>
    <r>
      <rPr>
        <sz val="10"/>
        <color rgb="FF000000"/>
        <rFont val="MingLiU"/>
        <charset val="134"/>
      </rPr>
      <t>一、合规性审核</t>
    </r>
    <r>
      <rPr>
        <sz val="10"/>
        <color indexed="8"/>
        <rFont val="宋体"/>
        <charset val="134"/>
      </rPr>
      <t>（20</t>
    </r>
    <r>
      <rPr>
        <sz val="10"/>
        <color indexed="8"/>
        <rFont val="MingLiU"/>
        <charset val="134"/>
      </rPr>
      <t>分）</t>
    </r>
  </si>
  <si>
    <t>合规性审核（20分）</t>
  </si>
  <si>
    <t>纳入年度计划的扶贫项目是否符合财政专项扶贫资金支持范围， 是否建立带贫减贫机制，是否符合区域发展实际。</t>
  </si>
  <si>
    <r>
      <rPr>
        <sz val="10"/>
        <color rgb="FF000000"/>
        <rFont val="MingLiU"/>
        <charset val="134"/>
      </rPr>
      <t>二.完整性审核</t>
    </r>
    <r>
      <rPr>
        <sz val="10"/>
        <color indexed="8"/>
        <rFont val="宋体"/>
        <charset val="134"/>
      </rPr>
      <t>（20</t>
    </r>
    <r>
      <rPr>
        <sz val="10"/>
        <color indexed="8"/>
        <rFont val="MingLiU"/>
        <charset val="134"/>
      </rPr>
      <t>分）</t>
    </r>
  </si>
  <si>
    <r>
      <rPr>
        <sz val="10"/>
        <color rgb="FF000000"/>
        <rFont val="宋体"/>
        <charset val="134"/>
      </rPr>
      <t>规范</t>
    </r>
    <r>
      <rPr>
        <sz val="10"/>
        <color indexed="8"/>
        <rFont val="MingLiU"/>
        <charset val="134"/>
      </rPr>
      <t>完整性（10分）</t>
    </r>
  </si>
  <si>
    <t>绩效目标填报格式是否规范，内容是否完整、准确、详实，是否无缺项、错项。</t>
  </si>
  <si>
    <r>
      <rPr>
        <sz val="10"/>
        <color rgb="FF000000"/>
        <rFont val="宋体"/>
        <charset val="134"/>
      </rPr>
      <t>明确清晰性（</t>
    </r>
    <r>
      <rPr>
        <sz val="10"/>
        <color indexed="8"/>
        <rFont val="MingLiU"/>
        <charset val="134"/>
      </rPr>
      <t xml:space="preserve">10 </t>
    </r>
    <r>
      <rPr>
        <sz val="10"/>
        <color indexed="8"/>
        <rFont val="宋体"/>
        <charset val="134"/>
      </rPr>
      <t>分）</t>
    </r>
  </si>
  <si>
    <t>绩效目标是否明确、清晰，是否能够反映项目主要情况，是否对项目预期产出和效果进行了充分、恰当的描述。</t>
  </si>
  <si>
    <r>
      <rPr>
        <sz val="10"/>
        <color rgb="FF000000"/>
        <rFont val="MingLiU"/>
        <charset val="134"/>
      </rPr>
      <t>三、</t>
    </r>
    <r>
      <rPr>
        <sz val="10"/>
        <color indexed="8"/>
        <rFont val="宋体"/>
        <charset val="134"/>
      </rPr>
      <t>相关</t>
    </r>
    <r>
      <rPr>
        <sz val="10"/>
        <color indexed="8"/>
        <rFont val="MingLiU"/>
        <charset val="134"/>
      </rPr>
      <t>性审核</t>
    </r>
    <r>
      <rPr>
        <sz val="10"/>
        <color indexed="8"/>
        <rFont val="宋体"/>
        <charset val="134"/>
      </rPr>
      <t>（20</t>
    </r>
    <r>
      <rPr>
        <sz val="10"/>
        <color indexed="8"/>
        <rFont val="MingLiU"/>
        <charset val="134"/>
      </rPr>
      <t>分）</t>
    </r>
  </si>
  <si>
    <r>
      <rPr>
        <sz val="10"/>
        <color rgb="FF000000"/>
        <rFont val="MingLiU"/>
        <charset val="134"/>
      </rPr>
      <t>目标</t>
    </r>
    <r>
      <rPr>
        <sz val="10"/>
        <color indexed="8"/>
        <rFont val="宋体"/>
        <charset val="134"/>
      </rPr>
      <t>相关</t>
    </r>
    <r>
      <rPr>
        <sz val="10"/>
        <color indexed="8"/>
        <rFont val="MingLiU"/>
        <charset val="134"/>
      </rPr>
      <t>性（10 分）</t>
    </r>
  </si>
  <si>
    <t>绩效目标与部门（单位）职能以及县级脱贫攻坚规划是否密切相关。</t>
  </si>
  <si>
    <t>指标科学性（10 分）</t>
  </si>
  <si>
    <t>绩效指标是否全面、充分、细化、量化，难以量化的，定性描述是否充分、具体；是否选取了最能体现总体目标实现程度的关键指标并明确了具体指标值。</t>
  </si>
  <si>
    <r>
      <rPr>
        <sz val="10"/>
        <color rgb="FF000000"/>
        <rFont val="MingLiU"/>
        <charset val="134"/>
      </rPr>
      <t>四、适当性审核</t>
    </r>
    <r>
      <rPr>
        <sz val="10"/>
        <color indexed="8"/>
        <rFont val="宋体"/>
        <charset val="134"/>
      </rPr>
      <t>（20</t>
    </r>
    <r>
      <rPr>
        <sz val="10"/>
        <color indexed="8"/>
        <rFont val="MingLiU"/>
        <charset val="134"/>
      </rPr>
      <t>分）</t>
    </r>
  </si>
  <si>
    <t>绩效合理性（10 分）</t>
  </si>
  <si>
    <t>预期绩效是否显著，是否符合行业正常水平或事业发展规律。</t>
  </si>
  <si>
    <r>
      <rPr>
        <sz val="10"/>
        <color rgb="FF000000"/>
        <rFont val="宋体"/>
        <charset val="134"/>
      </rPr>
      <t>资金匹配</t>
    </r>
    <r>
      <rPr>
        <sz val="10"/>
        <color indexed="8"/>
        <rFont val="MingLiU"/>
        <charset val="134"/>
      </rPr>
      <t>性（10 分）</t>
    </r>
  </si>
  <si>
    <t>绩效目标与项目资金量、使用方向等是否匹配，在既定资金规模下，绩效目标是否过高或过低；或要完成既定绩效目标，资金规模是否过大或过小。</t>
  </si>
  <si>
    <r>
      <rPr>
        <sz val="10"/>
        <color rgb="FF000000"/>
        <rFont val="MingLiU"/>
        <charset val="134"/>
      </rPr>
      <t>五、可行性审核</t>
    </r>
    <r>
      <rPr>
        <sz val="10"/>
        <color indexed="8"/>
        <rFont val="宋体"/>
        <charset val="134"/>
      </rPr>
      <t>（20</t>
    </r>
    <r>
      <rPr>
        <sz val="10"/>
        <color indexed="8"/>
        <rFont val="MingLiU"/>
        <charset val="134"/>
      </rPr>
      <t>分）</t>
    </r>
  </si>
  <si>
    <t>实现可能性（10 分）</t>
  </si>
  <si>
    <t>绩效目标是否经过充分调查研究、论证和合理测算，实现的可能性是否充分。</t>
  </si>
  <si>
    <t>条件充分性〔10 分）</t>
  </si>
  <si>
    <t>项目实施方案是否合理，项目实施单位的组织实施能力和条件是否充分，内部控制是否规范，风险防控是否准备到位，管理制度是否健全。</t>
  </si>
  <si>
    <t>综合审核评定意见</t>
  </si>
  <si>
    <r>
      <rPr>
        <sz val="10"/>
        <color rgb="FF000000"/>
        <rFont val="宋体"/>
        <charset val="134"/>
      </rPr>
      <t>综合评定等级：
   通过     （</t>
    </r>
    <r>
      <rPr>
        <sz val="10"/>
        <color indexed="8"/>
        <rFont val="MingLiU"/>
        <charset val="134"/>
      </rPr>
      <t>85</t>
    </r>
    <r>
      <rPr>
        <sz val="10"/>
        <color indexed="8"/>
        <rFont val="宋体"/>
        <charset val="134"/>
      </rPr>
      <t>分及以上）</t>
    </r>
    <r>
      <rPr>
        <sz val="10"/>
        <color indexed="8"/>
        <rFont val="MingLiU"/>
        <charset val="134"/>
      </rPr>
      <t xml:space="preserve">
   </t>
    </r>
    <r>
      <rPr>
        <sz val="10"/>
        <color indexed="8"/>
        <rFont val="宋体"/>
        <charset val="134"/>
      </rPr>
      <t>不通过   （</t>
    </r>
    <r>
      <rPr>
        <sz val="10"/>
        <color indexed="8"/>
        <rFont val="MingLiU"/>
        <charset val="134"/>
      </rPr>
      <t>85</t>
    </r>
    <r>
      <rPr>
        <sz val="10"/>
        <color indexed="8"/>
        <rFont val="宋体"/>
        <charset val="134"/>
      </rPr>
      <t xml:space="preserve">分以下）  </t>
    </r>
  </si>
  <si>
    <t>综合评定分数：</t>
  </si>
  <si>
    <t>审核单位</t>
  </si>
  <si>
    <t xml:space="preserve">
  项目主管部门审核意见：
                     （单位盖章）</t>
  </si>
  <si>
    <t xml:space="preserve">
  财政局审核意见：
                          （单位盖章）</t>
  </si>
  <si>
    <t>附件1</t>
  </si>
  <si>
    <t>财政项目支出绩效目标申报表</t>
  </si>
  <si>
    <r>
      <rPr>
        <b/>
        <sz val="12"/>
        <color theme="1"/>
        <rFont val="方正仿宋_GBK"/>
        <charset val="134"/>
      </rPr>
      <t>（</t>
    </r>
    <r>
      <rPr>
        <b/>
        <u/>
        <sz val="12"/>
        <color rgb="FF000000"/>
        <rFont val="方正仿宋_GBK"/>
        <charset val="134"/>
      </rPr>
      <t xml:space="preserve">      2021    </t>
    </r>
    <r>
      <rPr>
        <b/>
        <sz val="12"/>
        <color rgb="FF000000"/>
        <rFont val="方正仿宋_GBK"/>
        <charset val="134"/>
      </rPr>
      <t>年度）</t>
    </r>
  </si>
  <si>
    <t>鱼复街道办事处</t>
  </si>
  <si>
    <t>金额单位：万元</t>
  </si>
  <si>
    <t>项目分类</t>
  </si>
  <si>
    <t xml:space="preserve">   1、这五张表是套表，请在使用时不要增删行列和任何工作表；建议每个项目按时序认真填报后，都保存一个完整套表，作为该项目一套完整的绩效管理备份资料。
   2、表间套用的有公式并锁定了一些区域，没有锁定的区域需根据实际自行修改、编辑、设置。
   3、审批、调整、监控、自评表中着色部分“指标值”栏中设置的有公式，不要重新填写数据；如显示100%、500%等不合实际的格式数字，请根据实际情况给申报表对应指标栏中“指标值”加上数量单位即可。</t>
  </si>
  <si>
    <t>建设周期</t>
  </si>
  <si>
    <t>2021年1月1日-2021年12月31日</t>
  </si>
  <si>
    <t>业务主管部门</t>
  </si>
  <si>
    <t>实施单位</t>
  </si>
  <si>
    <t>鱼复街道退役军人服务站</t>
  </si>
  <si>
    <t>项目负责人</t>
  </si>
  <si>
    <t>屈知渊</t>
  </si>
  <si>
    <t>联系电话</t>
  </si>
  <si>
    <t>项目审批</t>
  </si>
  <si>
    <t>按奉节财社[2021]151号文件精神完成街道和3个社区退役军人服务站示范创建</t>
  </si>
  <si>
    <t>项目总体概况</t>
  </si>
  <si>
    <t>街道、社区退役军人服务站示范创建</t>
  </si>
  <si>
    <t>年度主要目标     和成果</t>
  </si>
  <si>
    <t>当年完成鱼复街道、新竹社区、明良社区、步云社区退役军人服务站示范创建</t>
  </si>
  <si>
    <r>
      <rPr>
        <sz val="10"/>
        <color theme="1"/>
        <rFont val="宋体"/>
        <charset val="134"/>
        <scheme val="minor"/>
      </rPr>
      <t xml:space="preserve">项目资金
预算执行
</t>
    </r>
    <r>
      <rPr>
        <sz val="10"/>
        <color indexed="10"/>
        <rFont val="宋体"/>
        <charset val="134"/>
      </rPr>
      <t>10分</t>
    </r>
  </si>
  <si>
    <t>项目总预算</t>
  </si>
  <si>
    <t>财政资金预算分类</t>
  </si>
  <si>
    <t>当年年度预算</t>
  </si>
  <si>
    <t>其中：财政资金</t>
  </si>
  <si>
    <t>财政资金科目代码</t>
  </si>
  <si>
    <t>其中：其它资金</t>
  </si>
  <si>
    <t>年度预算执行率</t>
  </si>
  <si>
    <t>分值</t>
  </si>
  <si>
    <t>10分</t>
  </si>
  <si>
    <r>
      <rPr>
        <sz val="10"/>
        <color theme="1"/>
        <rFont val="宋体"/>
        <charset val="134"/>
        <scheme val="minor"/>
      </rPr>
      <t>年度绩效目标</t>
    </r>
    <r>
      <rPr>
        <sz val="10"/>
        <color indexed="10"/>
        <rFont val="宋体"/>
        <charset val="134"/>
      </rPr>
      <t>（90分）</t>
    </r>
  </si>
  <si>
    <t>一级指标</t>
  </si>
  <si>
    <t>二级指标</t>
  </si>
  <si>
    <t>三级指标</t>
  </si>
  <si>
    <t>指标值</t>
  </si>
  <si>
    <t>指标解释</t>
  </si>
  <si>
    <r>
      <rPr>
        <sz val="10"/>
        <color theme="1"/>
        <rFont val="宋体"/>
        <charset val="134"/>
        <scheme val="minor"/>
      </rPr>
      <t xml:space="preserve">产出指标  </t>
    </r>
    <r>
      <rPr>
        <sz val="10"/>
        <color indexed="10"/>
        <rFont val="宋体"/>
        <charset val="134"/>
      </rPr>
      <t>（50分）</t>
    </r>
  </si>
  <si>
    <t>数量指标</t>
  </si>
  <si>
    <t>街道服务站个数</t>
  </si>
  <si>
    <t>1个</t>
  </si>
  <si>
    <t>重点社区服务站个数</t>
  </si>
  <si>
    <t>3个</t>
  </si>
  <si>
    <t>质量指标</t>
  </si>
  <si>
    <t>服务站建设验收合格率</t>
  </si>
  <si>
    <t>时效指标</t>
  </si>
  <si>
    <t>及时完工验收</t>
  </si>
  <si>
    <t>9月底</t>
  </si>
  <si>
    <t>成本指标</t>
  </si>
  <si>
    <t>补助标准</t>
  </si>
  <si>
    <t>街道1万元、社区0.2万元/个</t>
  </si>
  <si>
    <r>
      <rPr>
        <sz val="10"/>
        <color theme="1"/>
        <rFont val="宋体"/>
        <charset val="134"/>
        <scheme val="minor"/>
      </rPr>
      <t xml:space="preserve">效益指标  </t>
    </r>
    <r>
      <rPr>
        <sz val="10"/>
        <color indexed="10"/>
        <rFont val="宋体"/>
        <charset val="134"/>
      </rPr>
      <t>（30分）</t>
    </r>
  </si>
  <si>
    <t>经济效益指标</t>
  </si>
  <si>
    <t>社会效益指标</t>
  </si>
  <si>
    <t>改善退役军人服务活动环境</t>
  </si>
  <si>
    <t>明显提高</t>
  </si>
  <si>
    <t>生态效益目标</t>
  </si>
  <si>
    <t>可持续目标</t>
  </si>
  <si>
    <r>
      <rPr>
        <sz val="10"/>
        <color theme="1"/>
        <rFont val="宋体"/>
        <charset val="134"/>
        <scheme val="minor"/>
      </rPr>
      <t xml:space="preserve">满意度指标   </t>
    </r>
    <r>
      <rPr>
        <sz val="10"/>
        <color indexed="10"/>
        <rFont val="宋体"/>
        <charset val="134"/>
      </rPr>
      <t>（10分）</t>
    </r>
  </si>
  <si>
    <t>满意度指标</t>
  </si>
  <si>
    <t>服务对象满意度</t>
  </si>
  <si>
    <r>
      <rPr>
        <sz val="10"/>
        <color theme="1"/>
        <rFont val="宋体"/>
        <charset val="134"/>
        <scheme val="minor"/>
      </rPr>
      <t>≥9</t>
    </r>
    <r>
      <rPr>
        <sz val="10"/>
        <color indexed="8"/>
        <rFont val="宋体"/>
        <charset val="134"/>
      </rPr>
      <t>5%</t>
    </r>
  </si>
  <si>
    <t>指标总分值合计</t>
  </si>
  <si>
    <t>申报单位负责人（签字）：                      填表人： 杨亚娟      填报日期： 2022年 5月10日</t>
  </si>
  <si>
    <t>以下内容供大家在填报绩效目标时参考使用，编制后应删除不打印</t>
  </si>
  <si>
    <t>1.本表由申报项目资金的预算单位负责填报。</t>
  </si>
  <si>
    <t>2.主管部门进行了第二次资金分配的由主管部门负责汇总填报，实施单位向主管部门提交本单位绩效目标。</t>
  </si>
  <si>
    <t>3.本表由财政局对口支出业务科室审核，并与资金文件一起上传资金审批系统。</t>
  </si>
  <si>
    <t>4.本表审核通过后随资金预算文件下达给资金申报单位。</t>
  </si>
  <si>
    <t>5.主管部门在进行第二次资金分配下达项目预算时应同步下达绩效目标。</t>
  </si>
  <si>
    <t>6.项目审批依据，填写项目立项审批文件号或者实施方案批复文件号等内容。</t>
  </si>
  <si>
    <t>7.项目总体概况，填报该项目总的建设（实施）的内容、质量、时间以及建设后的效益等内容，按批复文件填。</t>
  </si>
  <si>
    <t>8.年度主要目的和成果，填当年完成的建设事项，当年能建设完工的项目与项目总体情况内容是一致的</t>
  </si>
  <si>
    <t>9.预算分类为：一般公共预算、政府基金预算、国有资产收益预算、社保基金预算。</t>
  </si>
  <si>
    <t>10.科目代码按照类、款、项填列，具体依据资金预算文件明确的列支科目代码填列。</t>
  </si>
  <si>
    <t>11.项目总预算与当年年度预算，按照资金预算文件为准，进行填列。</t>
  </si>
  <si>
    <r>
      <rPr>
        <b/>
        <sz val="10"/>
        <color theme="1"/>
        <rFont val="宋体"/>
        <charset val="134"/>
        <scheme val="minor"/>
      </rPr>
      <t>12.“</t>
    </r>
    <r>
      <rPr>
        <b/>
        <sz val="10"/>
        <color indexed="8"/>
        <rFont val="SimSun"/>
        <charset val="134"/>
      </rPr>
      <t>≧</t>
    </r>
    <r>
      <rPr>
        <b/>
        <sz val="10"/>
        <color indexed="8"/>
        <rFont val="宋体"/>
        <charset val="134"/>
      </rPr>
      <t>**%”，不能大于百分之百。</t>
    </r>
  </si>
  <si>
    <t>13.绩效目标申报审批表指标总分值合计100分（预算执行10分，年度绩效目标指标值90分）。</t>
  </si>
  <si>
    <t>14.项目分类按照重庆市财政局渝财绩（2020）17号附表，填至三级分类。</t>
  </si>
  <si>
    <t>15.本表格式原则上不调整，三级指标栏次不够的可以增加栏次，没有三级指标的不删除不填列不合并单元格。</t>
  </si>
  <si>
    <t>附件2-1</t>
  </si>
  <si>
    <t>财政项目支出绩效目标审批表</t>
  </si>
  <si>
    <t>年度主要目标      和成果</t>
  </si>
  <si>
    <t>附件2-2</t>
  </si>
  <si>
    <t>财政项目支出绩效目标调整申报（审批）表</t>
  </si>
  <si>
    <t>调整原因及依据</t>
  </si>
  <si>
    <t>调整后项目总体概况</t>
  </si>
  <si>
    <t>调整后年度主要目标和成果</t>
  </si>
  <si>
    <t>调整后项目总预算</t>
  </si>
  <si>
    <t>当年年初预算</t>
  </si>
  <si>
    <t>调整后当年年度预算</t>
  </si>
  <si>
    <t>其中：调整后财政资金</t>
  </si>
  <si>
    <t>其中：调整后其它资金</t>
  </si>
  <si>
    <t>原指标值</t>
  </si>
  <si>
    <t>调整后指标值</t>
  </si>
  <si>
    <t>调整后分值</t>
  </si>
  <si>
    <t xml:space="preserve">   说明：在原项目发生变化（项目建设内容调整，资金预算调整）时，各预算单位、财政局各支出科室必须使用此表进行项目绩效目标调整申报审批。</t>
  </si>
  <si>
    <t>附件3</t>
  </si>
  <si>
    <t>项目支出绩效运行监控表</t>
  </si>
  <si>
    <t>预算执行       （万元）</t>
  </si>
  <si>
    <t>年初预算数</t>
  </si>
  <si>
    <t>**-**月执行数</t>
  </si>
  <si>
    <t>预算执行率</t>
  </si>
  <si>
    <t>年度项目总预算</t>
  </si>
  <si>
    <t xml:space="preserve">   其中：财政拨款</t>
  </si>
  <si>
    <t xml:space="preserve">         其它资金</t>
  </si>
  <si>
    <t>年度总体目标</t>
  </si>
  <si>
    <t>绩效指标</t>
  </si>
  <si>
    <t>年度
指标值</t>
  </si>
  <si>
    <t>**--**月完成情况</t>
  </si>
  <si>
    <t>全年预计完成情况</t>
  </si>
  <si>
    <t>偏差原因分析</t>
  </si>
  <si>
    <t>产出指标</t>
  </si>
  <si>
    <t>效益指标</t>
  </si>
  <si>
    <t>生态效益指标</t>
  </si>
  <si>
    <t>可持续影响指标</t>
  </si>
  <si>
    <t>服务对象满意度指标</t>
  </si>
  <si>
    <t>填报单位：</t>
  </si>
  <si>
    <t>单位负责人：</t>
  </si>
  <si>
    <t>填表人：</t>
  </si>
  <si>
    <t>附件4</t>
  </si>
  <si>
    <t>绩效目标自评表</t>
  </si>
  <si>
    <t>（20      年度）</t>
  </si>
  <si>
    <t>预算执行     （万元）</t>
  </si>
  <si>
    <t>全年预算数</t>
  </si>
  <si>
    <t>全年执行数</t>
  </si>
  <si>
    <t>执行率</t>
  </si>
  <si>
    <t>得分</t>
  </si>
  <si>
    <t>年初设定目标</t>
  </si>
  <si>
    <t>年度总体完成情况综述</t>
  </si>
  <si>
    <t xml:space="preserve">按照创建标准完成任务 </t>
  </si>
  <si>
    <t>年度指标值</t>
  </si>
  <si>
    <t>实际完成值</t>
  </si>
  <si>
    <t>未完成原因及拟采取的措施</t>
  </si>
  <si>
    <t>产出指标（50分）</t>
  </si>
  <si>
    <t>效益指标（30分）</t>
  </si>
  <si>
    <t>满意度指标（10分）</t>
  </si>
  <si>
    <t>≥95%</t>
  </si>
  <si>
    <t>合      计</t>
  </si>
  <si>
    <t>填报单位：鱼复街道办事处</t>
  </si>
  <si>
    <t>填表人：杨亚娟</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</si>
</sst>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 numFmtId="177" formatCode="#,##0.00_ "/>
  </numFmts>
  <fonts count="74">
    <font>
      <sz val="11"/>
      <color theme="1"/>
      <name val="宋体"/>
      <charset val="134"/>
      <scheme val="minor"/>
    </font>
    <font>
      <sz val="11"/>
      <name val="宋体"/>
      <charset val="134"/>
      <scheme val="minor"/>
    </font>
    <font>
      <b/>
      <sz val="20"/>
      <name val="宋体"/>
      <charset val="134"/>
      <scheme val="minor"/>
    </font>
    <font>
      <b/>
      <sz val="11"/>
      <name val="宋体"/>
      <charset val="134"/>
      <scheme val="minor"/>
    </font>
    <font>
      <sz val="10"/>
      <name val="宋体"/>
      <charset val="134"/>
      <scheme val="minor"/>
    </font>
    <font>
      <sz val="10"/>
      <name val="SimSun"/>
      <charset val="134"/>
    </font>
    <font>
      <b/>
      <sz val="10"/>
      <color theme="1"/>
      <name val="仿宋_GB2312"/>
      <charset val="134"/>
    </font>
    <font>
      <b/>
      <sz val="16"/>
      <color theme="1"/>
      <name val="方正仿宋_GBK"/>
      <charset val="134"/>
    </font>
    <font>
      <b/>
      <sz val="12"/>
      <color theme="1"/>
      <name val="方正仿宋_GBK"/>
      <charset val="134"/>
    </font>
    <font>
      <sz val="10"/>
      <color theme="1"/>
      <name val="宋体"/>
      <charset val="134"/>
      <scheme val="minor"/>
    </font>
    <font>
      <b/>
      <sz val="10"/>
      <color theme="1"/>
      <name val="宋体"/>
      <charset val="134"/>
      <scheme val="minor"/>
    </font>
    <font>
      <b/>
      <sz val="11"/>
      <color rgb="FFFF0000"/>
      <name val="宋体"/>
      <charset val="134"/>
      <scheme val="minor"/>
    </font>
    <font>
      <sz val="9"/>
      <color theme="1"/>
      <name val="宋体"/>
      <charset val="134"/>
      <scheme val="minor"/>
    </font>
    <font>
      <sz val="10"/>
      <color rgb="FFFF0000"/>
      <name val="宋体"/>
      <charset val="134"/>
      <scheme val="minor"/>
    </font>
    <font>
      <b/>
      <sz val="11"/>
      <color rgb="FFFF0000"/>
      <name val="仿宋_GB2312"/>
      <charset val="134"/>
    </font>
    <font>
      <b/>
      <sz val="16"/>
      <color rgb="FFFF0000"/>
      <name val="宋体"/>
      <charset val="134"/>
      <scheme val="minor"/>
    </font>
    <font>
      <b/>
      <sz val="12"/>
      <color rgb="FFFF0000"/>
      <name val="宋体"/>
      <charset val="134"/>
      <scheme val="minor"/>
    </font>
    <font>
      <sz val="16"/>
      <name val="黑体"/>
      <charset val="134"/>
    </font>
    <font>
      <sz val="12"/>
      <name val="宋体"/>
      <charset val="134"/>
    </font>
    <font>
      <b/>
      <sz val="18"/>
      <color rgb="FF000000"/>
      <name val="宋体"/>
      <charset val="134"/>
    </font>
    <font>
      <sz val="11"/>
      <color rgb="FF000000"/>
      <name val="宋体"/>
      <charset val="134"/>
    </font>
    <font>
      <sz val="18"/>
      <color rgb="FF000000"/>
      <name val="宋体"/>
      <charset val="134"/>
    </font>
    <font>
      <sz val="10"/>
      <color rgb="FF000000"/>
      <name val="宋体"/>
      <charset val="134"/>
    </font>
    <font>
      <b/>
      <sz val="10"/>
      <color rgb="FF000000"/>
      <name val="宋体"/>
      <charset val="134"/>
    </font>
    <font>
      <b/>
      <sz val="10"/>
      <color rgb="FF000000"/>
      <name val="MingLiU"/>
      <charset val="134"/>
    </font>
    <font>
      <b/>
      <sz val="12"/>
      <name val="宋体"/>
      <charset val="134"/>
    </font>
    <font>
      <sz val="10"/>
      <color rgb="FF000000"/>
      <name val="MingLiU"/>
      <charset val="134"/>
    </font>
    <font>
      <sz val="10"/>
      <color rgb="FF000000"/>
      <name val="Times New Roman"/>
      <charset val="134"/>
    </font>
    <font>
      <sz val="10"/>
      <name val="宋体"/>
      <charset val="134"/>
    </font>
    <font>
      <sz val="12"/>
      <color rgb="FFFF0000"/>
      <name val="宋体"/>
      <charset val="134"/>
    </font>
    <font>
      <b/>
      <sz val="14"/>
      <name val="宋体"/>
      <charset val="134"/>
    </font>
    <font>
      <b/>
      <sz val="12"/>
      <name val="方正黑体_GBK"/>
      <charset val="134"/>
    </font>
    <font>
      <sz val="12"/>
      <name val="方正黑体_GBK"/>
      <charset val="134"/>
    </font>
    <font>
      <b/>
      <sz val="18"/>
      <name val="方正小标宋_GBK"/>
      <charset val="134"/>
    </font>
    <font>
      <sz val="18"/>
      <name val="方正小标宋_GBK"/>
      <charset val="134"/>
    </font>
    <font>
      <sz val="10"/>
      <name val="方正小标宋_GBK"/>
      <charset val="134"/>
    </font>
    <font>
      <b/>
      <sz val="12"/>
      <name val="方正小标宋_GBK"/>
      <charset val="134"/>
    </font>
    <font>
      <sz val="12"/>
      <name val="方正小标宋_GBK"/>
      <charset val="134"/>
    </font>
    <font>
      <b/>
      <sz val="10"/>
      <name val="宋体"/>
      <charset val="134"/>
    </font>
    <font>
      <u/>
      <sz val="12"/>
      <color rgb="FF800080"/>
      <name val="宋体"/>
      <charset val="134"/>
      <scheme val="minor"/>
    </font>
    <font>
      <u/>
      <sz val="12"/>
      <color rgb="FF0000FF"/>
      <name val="宋体"/>
      <charset val="134"/>
      <scheme val="minor"/>
    </font>
    <font>
      <sz val="12"/>
      <name val="宋体"/>
      <charset val="134"/>
      <scheme val="minor"/>
    </font>
    <font>
      <b/>
      <sz val="16"/>
      <color rgb="FFFF0000"/>
      <name val="宋体"/>
      <charset val="134"/>
    </font>
    <font>
      <u/>
      <sz val="12"/>
      <name val="宋体"/>
      <charset val="134"/>
      <scheme val="minor"/>
    </font>
    <font>
      <sz val="10"/>
      <color rgb="FFFF0000"/>
      <name val="宋体"/>
      <charset val="134"/>
    </font>
    <font>
      <sz val="12"/>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u/>
      <sz val="11"/>
      <color rgb="FF0000FF"/>
      <name val="宋体"/>
      <charset val="134"/>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sz val="11"/>
      <color theme="1"/>
      <name val="Tahoma"/>
      <charset val="134"/>
    </font>
    <font>
      <b/>
      <sz val="11"/>
      <color rgb="FFFFFFFF"/>
      <name val="宋体"/>
      <charset val="0"/>
      <scheme val="minor"/>
    </font>
    <font>
      <b/>
      <sz val="13"/>
      <color theme="3"/>
      <name val="宋体"/>
      <charset val="134"/>
      <scheme val="minor"/>
    </font>
    <font>
      <sz val="11"/>
      <color rgb="FFFA7D00"/>
      <name val="宋体"/>
      <charset val="0"/>
      <scheme val="minor"/>
    </font>
    <font>
      <sz val="10"/>
      <color indexed="10"/>
      <name val="宋体"/>
      <charset val="134"/>
    </font>
    <font>
      <b/>
      <u/>
      <sz val="12"/>
      <color rgb="FF000000"/>
      <name val="方正仿宋_GBK"/>
      <charset val="134"/>
    </font>
    <font>
      <b/>
      <sz val="12"/>
      <color rgb="FF000000"/>
      <name val="方正仿宋_GBK"/>
      <charset val="134"/>
    </font>
    <font>
      <sz val="10"/>
      <color indexed="8"/>
      <name val="宋体"/>
      <charset val="134"/>
    </font>
    <font>
      <b/>
      <sz val="10"/>
      <color indexed="8"/>
      <name val="SimSun"/>
      <charset val="134"/>
    </font>
    <font>
      <b/>
      <sz val="10"/>
      <color indexed="8"/>
      <name val="宋体"/>
      <charset val="134"/>
    </font>
    <font>
      <b/>
      <sz val="10"/>
      <color indexed="8"/>
      <name val="MingLiU"/>
      <charset val="134"/>
    </font>
    <font>
      <sz val="10"/>
      <color indexed="8"/>
      <name val="MingLiU"/>
      <charset val="134"/>
    </font>
  </fonts>
  <fills count="36">
    <fill>
      <patternFill patternType="none"/>
    </fill>
    <fill>
      <patternFill patternType="gray125"/>
    </fill>
    <fill>
      <patternFill patternType="solid">
        <fgColor theme="2"/>
        <bgColor indexed="64"/>
      </patternFill>
    </fill>
    <fill>
      <patternFill patternType="solid">
        <fgColor theme="2" tint="-0.0999786370433668"/>
        <bgColor indexed="64"/>
      </patternFill>
    </fill>
    <fill>
      <patternFill patternType="solid">
        <fgColor rgb="FFFFFFFF"/>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8">
    <xf numFmtId="0" fontId="0" fillId="0" borderId="0">
      <alignment vertical="center"/>
    </xf>
    <xf numFmtId="42" fontId="0" fillId="0" borderId="0" applyFont="0" applyFill="0" applyBorder="0" applyAlignment="0" applyProtection="0">
      <alignment vertical="center"/>
    </xf>
    <xf numFmtId="0" fontId="47" fillId="12" borderId="0" applyNumberFormat="0" applyBorder="0" applyAlignment="0" applyProtection="0">
      <alignment vertical="center"/>
    </xf>
    <xf numFmtId="0" fontId="49" fillId="10"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6" borderId="0" applyNumberFormat="0" applyBorder="0" applyAlignment="0" applyProtection="0">
      <alignment vertical="center"/>
    </xf>
    <xf numFmtId="0" fontId="52" fillId="14" borderId="0" applyNumberFormat="0" applyBorder="0" applyAlignment="0" applyProtection="0">
      <alignment vertical="center"/>
    </xf>
    <xf numFmtId="43" fontId="0" fillId="0" borderId="0" applyFont="0" applyFill="0" applyBorder="0" applyAlignment="0" applyProtection="0">
      <alignment vertical="center"/>
    </xf>
    <xf numFmtId="0" fontId="46" fillId="15"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0" borderId="0">
      <alignment vertical="center"/>
    </xf>
    <xf numFmtId="0" fontId="0" fillId="22" borderId="19" applyNumberFormat="0" applyFont="0" applyAlignment="0" applyProtection="0">
      <alignment vertical="center"/>
    </xf>
    <xf numFmtId="0" fontId="46" fillId="24" borderId="0" applyNumberFormat="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2" fillId="0" borderId="0"/>
    <xf numFmtId="0" fontId="55" fillId="0" borderId="18" applyNumberFormat="0" applyFill="0" applyAlignment="0" applyProtection="0">
      <alignment vertical="center"/>
    </xf>
    <xf numFmtId="0" fontId="0" fillId="0" borderId="0">
      <alignment vertical="center"/>
    </xf>
    <xf numFmtId="0" fontId="64" fillId="0" borderId="18" applyNumberFormat="0" applyFill="0" applyAlignment="0" applyProtection="0">
      <alignment vertical="center"/>
    </xf>
    <xf numFmtId="0" fontId="46" fillId="18" borderId="0" applyNumberFormat="0" applyBorder="0" applyAlignment="0" applyProtection="0">
      <alignment vertical="center"/>
    </xf>
    <xf numFmtId="0" fontId="60" fillId="0" borderId="21" applyNumberFormat="0" applyFill="0" applyAlignment="0" applyProtection="0">
      <alignment vertical="center"/>
    </xf>
    <xf numFmtId="0" fontId="46" fillId="21" borderId="0" applyNumberFormat="0" applyBorder="0" applyAlignment="0" applyProtection="0">
      <alignment vertical="center"/>
    </xf>
    <xf numFmtId="0" fontId="51" fillId="13" borderId="16" applyNumberFormat="0" applyAlignment="0" applyProtection="0">
      <alignment vertical="center"/>
    </xf>
    <xf numFmtId="0" fontId="54" fillId="13" borderId="15" applyNumberFormat="0" applyAlignment="0" applyProtection="0">
      <alignment vertical="center"/>
    </xf>
    <xf numFmtId="0" fontId="63" fillId="29" borderId="20" applyNumberFormat="0" applyAlignment="0" applyProtection="0">
      <alignment vertical="center"/>
    </xf>
    <xf numFmtId="0" fontId="47" fillId="11" borderId="0" applyNumberFormat="0" applyBorder="0" applyAlignment="0" applyProtection="0">
      <alignment vertical="center"/>
    </xf>
    <xf numFmtId="0" fontId="46" fillId="5" borderId="0" applyNumberFormat="0" applyBorder="0" applyAlignment="0" applyProtection="0">
      <alignment vertical="center"/>
    </xf>
    <xf numFmtId="0" fontId="65" fillId="0" borderId="22" applyNumberFormat="0" applyFill="0" applyAlignment="0" applyProtection="0">
      <alignment vertical="center"/>
    </xf>
    <xf numFmtId="0" fontId="53" fillId="0" borderId="17" applyNumberFormat="0" applyFill="0" applyAlignment="0" applyProtection="0">
      <alignment vertical="center"/>
    </xf>
    <xf numFmtId="0" fontId="48" fillId="9" borderId="0" applyNumberFormat="0" applyBorder="0" applyAlignment="0" applyProtection="0">
      <alignment vertical="center"/>
    </xf>
    <xf numFmtId="0" fontId="59" fillId="27" borderId="0" applyNumberFormat="0" applyBorder="0" applyAlignment="0" applyProtection="0">
      <alignment vertical="center"/>
    </xf>
    <xf numFmtId="0" fontId="47" fillId="20" borderId="0" applyNumberFormat="0" applyBorder="0" applyAlignment="0" applyProtection="0">
      <alignment vertical="center"/>
    </xf>
    <xf numFmtId="0" fontId="46" fillId="28" borderId="0" applyNumberFormat="0" applyBorder="0" applyAlignment="0" applyProtection="0">
      <alignment vertical="center"/>
    </xf>
    <xf numFmtId="0" fontId="47" fillId="23" borderId="0" applyNumberFormat="0" applyBorder="0" applyAlignment="0" applyProtection="0">
      <alignment vertical="center"/>
    </xf>
    <xf numFmtId="0" fontId="47" fillId="31"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46" fillId="30" borderId="0" applyNumberFormat="0" applyBorder="0" applyAlignment="0" applyProtection="0">
      <alignment vertical="center"/>
    </xf>
    <xf numFmtId="0" fontId="46" fillId="8" borderId="0" applyNumberFormat="0" applyBorder="0" applyAlignment="0" applyProtection="0">
      <alignment vertical="center"/>
    </xf>
    <xf numFmtId="0" fontId="47" fillId="26" borderId="0" applyNumberFormat="0" applyBorder="0" applyAlignment="0" applyProtection="0">
      <alignment vertical="center"/>
    </xf>
    <xf numFmtId="0" fontId="47" fillId="32" borderId="0" applyNumberFormat="0" applyBorder="0" applyAlignment="0" applyProtection="0">
      <alignment vertical="center"/>
    </xf>
    <xf numFmtId="0" fontId="46" fillId="17" borderId="0" applyNumberFormat="0" applyBorder="0" applyAlignment="0" applyProtection="0">
      <alignment vertical="center"/>
    </xf>
    <xf numFmtId="0" fontId="47" fillId="7" borderId="0" applyNumberFormat="0" applyBorder="0" applyAlignment="0" applyProtection="0">
      <alignment vertical="center"/>
    </xf>
    <xf numFmtId="0" fontId="46" fillId="25" borderId="0" applyNumberFormat="0" applyBorder="0" applyAlignment="0" applyProtection="0">
      <alignment vertical="center"/>
    </xf>
    <xf numFmtId="0" fontId="46" fillId="35" borderId="0" applyNumberFormat="0" applyBorder="0" applyAlignment="0" applyProtection="0">
      <alignment vertical="center"/>
    </xf>
    <xf numFmtId="0" fontId="47" fillId="16" borderId="0" applyNumberFormat="0" applyBorder="0" applyAlignment="0" applyProtection="0">
      <alignment vertical="center"/>
    </xf>
    <xf numFmtId="0" fontId="18" fillId="0" borderId="0">
      <alignment vertical="center"/>
    </xf>
    <xf numFmtId="0" fontId="46" fillId="19" borderId="0" applyNumberFormat="0" applyBorder="0" applyAlignment="0" applyProtection="0">
      <alignment vertical="center"/>
    </xf>
    <xf numFmtId="0" fontId="18" fillId="0" borderId="0"/>
    <xf numFmtId="0" fontId="0" fillId="0" borderId="0">
      <alignment vertical="center"/>
    </xf>
    <xf numFmtId="0" fontId="18" fillId="0" borderId="0">
      <alignment vertical="center"/>
    </xf>
    <xf numFmtId="0" fontId="18" fillId="0" borderId="0" applyProtection="0">
      <alignment vertical="center"/>
    </xf>
    <xf numFmtId="0" fontId="56" fillId="0" borderId="0" applyNumberFormat="0" applyFill="0" applyBorder="0" applyAlignment="0" applyProtection="0">
      <alignment vertical="center"/>
    </xf>
  </cellStyleXfs>
  <cellXfs count="255">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9" fontId="5" fillId="0" borderId="1" xfId="0" applyNumberFormat="1" applyFont="1" applyFill="1" applyBorder="1" applyAlignment="1" applyProtection="1">
      <alignment horizontal="center" vertical="center" wrapText="1"/>
      <protection locked="0"/>
    </xf>
    <xf numFmtId="0" fontId="1" fillId="0" borderId="9"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xf>
    <xf numFmtId="10" fontId="1" fillId="0" borderId="1" xfId="0" applyNumberFormat="1" applyFont="1" applyFill="1" applyBorder="1" applyAlignment="1" applyProtection="1">
      <alignment horizontal="center" vertical="center"/>
    </xf>
    <xf numFmtId="10" fontId="4" fillId="2"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wrapText="1"/>
    </xf>
    <xf numFmtId="0" fontId="3" fillId="0" borderId="14"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right" vertical="center"/>
    </xf>
    <xf numFmtId="0" fontId="9" fillId="0" borderId="0" xfId="0" applyFont="1" applyFill="1" applyAlignment="1" applyProtection="1">
      <alignment horizontal="left" vertical="center"/>
    </xf>
    <xf numFmtId="0" fontId="9" fillId="0" borderId="0" xfId="0" applyFont="1" applyFill="1" applyBorder="1" applyAlignment="1" applyProtection="1">
      <alignment vertical="center"/>
    </xf>
    <xf numFmtId="0" fontId="9" fillId="0" borderId="1"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left" vertical="center" wrapText="1"/>
    </xf>
    <xf numFmtId="0" fontId="9" fillId="0" borderId="8"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0" fillId="0" borderId="1" xfId="0" applyFont="1" applyFill="1" applyBorder="1" applyAlignment="1" applyProtection="1">
      <alignment vertical="center"/>
    </xf>
    <xf numFmtId="0" fontId="0" fillId="0" borderId="1"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0" fillId="0" borderId="8" xfId="0" applyFont="1" applyFill="1" applyBorder="1" applyAlignment="1" applyProtection="1">
      <alignment vertical="center"/>
      <protection locked="0"/>
    </xf>
    <xf numFmtId="0" fontId="9" fillId="0" borderId="12" xfId="0" applyFont="1" applyFill="1" applyBorder="1" applyAlignment="1" applyProtection="1">
      <alignment horizontal="center" vertical="center" wrapText="1"/>
    </xf>
    <xf numFmtId="9" fontId="9" fillId="0" borderId="12" xfId="0" applyNumberFormat="1" applyFont="1" applyFill="1" applyBorder="1" applyAlignment="1" applyProtection="1">
      <alignment horizontal="center" vertical="center" wrapText="1"/>
    </xf>
    <xf numFmtId="0" fontId="9" fillId="0" borderId="8" xfId="0" applyFont="1" applyFill="1" applyBorder="1" applyAlignment="1" applyProtection="1">
      <alignment horizontal="center" vertical="center" textRotation="255" wrapText="1"/>
    </xf>
    <xf numFmtId="0" fontId="9" fillId="0" borderId="9" xfId="0" applyFont="1" applyFill="1" applyBorder="1" applyAlignment="1" applyProtection="1">
      <alignment horizontal="center" vertical="center" textRotation="255" wrapText="1"/>
    </xf>
    <xf numFmtId="0" fontId="9" fillId="3"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textRotation="255" wrapText="1"/>
    </xf>
    <xf numFmtId="0" fontId="10" fillId="0" borderId="4"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xf>
    <xf numFmtId="0" fontId="9" fillId="0" borderId="0" xfId="0" applyFont="1" applyFill="1" applyAlignment="1" applyProtection="1">
      <alignment vertical="center"/>
    </xf>
    <xf numFmtId="0" fontId="9" fillId="0" borderId="13"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9" fillId="0" borderId="5" xfId="0" applyFont="1" applyFill="1" applyBorder="1" applyAlignment="1" applyProtection="1">
      <alignment horizontal="left" vertical="center" wrapText="1"/>
    </xf>
    <xf numFmtId="0" fontId="9" fillId="0" borderId="13" xfId="0" applyFont="1" applyFill="1" applyBorder="1" applyAlignment="1" applyProtection="1">
      <alignment horizontal="left" vertical="center" wrapText="1"/>
    </xf>
    <xf numFmtId="0" fontId="13" fillId="0" borderId="8" xfId="0" applyFont="1" applyFill="1" applyBorder="1" applyAlignment="1" applyProtection="1">
      <alignment horizontal="center" vertical="center" wrapText="1"/>
    </xf>
    <xf numFmtId="0" fontId="13" fillId="0" borderId="12" xfId="0"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xf>
    <xf numFmtId="10" fontId="9" fillId="3" borderId="1" xfId="0" applyNumberFormat="1" applyFont="1" applyFill="1" applyBorder="1" applyAlignment="1" applyProtection="1">
      <alignment horizontal="center" vertical="center" wrapText="1"/>
    </xf>
    <xf numFmtId="0" fontId="14" fillId="0" borderId="0" xfId="0" applyFont="1" applyFill="1" applyAlignment="1" applyProtection="1">
      <alignment horizontal="left" vertical="center" wrapText="1"/>
      <protection locked="0"/>
    </xf>
    <xf numFmtId="0" fontId="8" fillId="0" borderId="0" xfId="0" applyFont="1" applyFill="1" applyBorder="1" applyAlignment="1" applyProtection="1">
      <alignment horizontal="center" vertical="center"/>
      <protection locked="0"/>
    </xf>
    <xf numFmtId="0" fontId="9" fillId="0" borderId="0" xfId="0" applyFont="1" applyFill="1" applyAlignment="1" applyProtection="1">
      <alignment horizontal="right" vertical="center"/>
      <protection locked="0"/>
    </xf>
    <xf numFmtId="0" fontId="9" fillId="0" borderId="0" xfId="0" applyFont="1" applyFill="1" applyAlignment="1" applyProtection="1">
      <alignment horizontal="left" vertical="center"/>
      <protection locked="0"/>
    </xf>
    <xf numFmtId="0" fontId="9" fillId="0" borderId="0" xfId="0" applyFont="1" applyFill="1" applyBorder="1" applyAlignment="1" applyProtection="1">
      <alignment vertical="center"/>
      <protection locked="0"/>
    </xf>
    <xf numFmtId="0" fontId="9" fillId="0" borderId="5" xfId="0" applyFont="1" applyFill="1" applyBorder="1" applyAlignment="1" applyProtection="1">
      <alignment horizontal="left" vertical="center" wrapText="1"/>
      <protection locked="0"/>
    </xf>
    <xf numFmtId="0" fontId="9" fillId="0" borderId="13"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0" borderId="2"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9" fontId="9" fillId="0" borderId="1" xfId="0" applyNumberFormat="1"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textRotation="255" wrapText="1"/>
      <protection locked="0"/>
    </xf>
    <xf numFmtId="0" fontId="9" fillId="0" borderId="9" xfId="0" applyFont="1" applyFill="1" applyBorder="1" applyAlignment="1" applyProtection="1">
      <alignment horizontal="center" vertical="center" textRotation="255" wrapText="1"/>
      <protection locked="0"/>
    </xf>
    <xf numFmtId="0" fontId="9" fillId="0" borderId="12" xfId="0" applyFont="1" applyFill="1" applyBorder="1" applyAlignment="1" applyProtection="1">
      <alignment horizontal="center" vertical="center" textRotation="255" wrapText="1"/>
      <protection locked="0"/>
    </xf>
    <xf numFmtId="0" fontId="10"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10" fillId="0" borderId="13"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Border="1" applyAlignment="1" applyProtection="1">
      <alignment vertical="center" wrapText="1"/>
      <protection locked="0"/>
    </xf>
    <xf numFmtId="0" fontId="9" fillId="0" borderId="0" xfId="0" applyFont="1" applyFill="1" applyBorder="1" applyAlignment="1" applyProtection="1">
      <alignment horizontal="left" vertical="center"/>
      <protection locked="0"/>
    </xf>
    <xf numFmtId="0" fontId="15"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6" fillId="0" borderId="0" xfId="0" applyFont="1" applyFill="1" applyAlignment="1" applyProtection="1">
      <alignment horizontal="left" vertical="top" wrapText="1"/>
      <protection locked="0"/>
    </xf>
    <xf numFmtId="0" fontId="16" fillId="0" borderId="0" xfId="0" applyFont="1" applyFill="1" applyAlignment="1" applyProtection="1">
      <alignment vertical="top" wrapText="1"/>
      <protection locked="0"/>
    </xf>
    <xf numFmtId="0" fontId="0" fillId="0" borderId="0" xfId="0" applyFont="1" applyFill="1" applyBorder="1" applyAlignment="1" applyProtection="1">
      <alignment vertical="center" wrapText="1"/>
      <protection locked="0"/>
    </xf>
    <xf numFmtId="0" fontId="17"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horizontal="left" vertical="center"/>
    </xf>
    <xf numFmtId="0" fontId="17" fillId="0" borderId="0" xfId="0" applyFont="1" applyFill="1" applyBorder="1" applyAlignment="1">
      <alignment horizontal="left" vertical="center"/>
    </xf>
    <xf numFmtId="0" fontId="17" fillId="0" borderId="0" xfId="0" applyFont="1" applyFill="1" applyAlignment="1">
      <alignment horizontal="left" vertical="center"/>
    </xf>
    <xf numFmtId="0" fontId="19" fillId="4" borderId="0" xfId="0" applyFont="1" applyFill="1" applyBorder="1" applyAlignment="1">
      <alignment horizontal="center" vertical="center" wrapText="1"/>
    </xf>
    <xf numFmtId="0" fontId="20" fillId="4" borderId="0" xfId="0" applyFont="1" applyFill="1" applyBorder="1" applyAlignment="1">
      <alignment horizontal="center" vertical="center" wrapText="1"/>
    </xf>
    <xf numFmtId="0" fontId="21" fillId="4" borderId="0" xfId="0" applyFont="1" applyFill="1" applyBorder="1" applyAlignment="1">
      <alignment horizontal="left" vertical="center" wrapText="1"/>
    </xf>
    <xf numFmtId="0" fontId="22" fillId="4" borderId="0" xfId="0" applyFont="1" applyFill="1" applyBorder="1" applyAlignment="1">
      <alignment horizontal="center" vertical="center" wrapText="1"/>
    </xf>
    <xf numFmtId="0" fontId="21" fillId="4" borderId="0" xfId="0" applyFont="1" applyFill="1" applyBorder="1" applyAlignment="1">
      <alignment vertical="center" wrapText="1"/>
    </xf>
    <xf numFmtId="0" fontId="23" fillId="4" borderId="1" xfId="0" applyFont="1" applyFill="1" applyBorder="1" applyAlignment="1">
      <alignment horizontal="center" vertical="center" wrapText="1"/>
    </xf>
    <xf numFmtId="0" fontId="24" fillId="4" borderId="1" xfId="0" applyFont="1" applyFill="1" applyBorder="1" applyAlignment="1">
      <alignment vertical="center" wrapText="1"/>
    </xf>
    <xf numFmtId="0" fontId="25" fillId="0" borderId="1" xfId="0" applyFont="1" applyFill="1" applyBorder="1" applyAlignment="1">
      <alignment horizontal="center" vertical="center"/>
    </xf>
    <xf numFmtId="0" fontId="24"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6" fillId="4" borderId="1" xfId="0" applyFont="1" applyFill="1" applyBorder="1" applyAlignment="1">
      <alignment horizontal="left" vertical="center" wrapText="1"/>
    </xf>
    <xf numFmtId="0" fontId="27" fillId="4" borderId="1" xfId="0" applyFont="1" applyFill="1" applyBorder="1" applyAlignment="1">
      <alignment horizontal="left" vertical="center" wrapText="1"/>
    </xf>
    <xf numFmtId="0" fontId="22" fillId="4" borderId="1" xfId="0" applyFont="1" applyFill="1" applyBorder="1" applyAlignment="1">
      <alignment horizontal="left" vertical="center" wrapText="1"/>
    </xf>
    <xf numFmtId="0" fontId="22" fillId="4" borderId="1" xfId="0" applyFont="1" applyFill="1" applyBorder="1" applyAlignment="1">
      <alignment vertical="center" wrapText="1"/>
    </xf>
    <xf numFmtId="0" fontId="22" fillId="4" borderId="1" xfId="0" applyFont="1" applyFill="1" applyBorder="1" applyAlignment="1">
      <alignment horizontal="left" vertical="top" wrapText="1"/>
    </xf>
    <xf numFmtId="0" fontId="28" fillId="0" borderId="0" xfId="55" applyFont="1">
      <alignment vertical="center"/>
    </xf>
    <xf numFmtId="0" fontId="29" fillId="0" borderId="0" xfId="55" applyFont="1">
      <alignment vertical="center"/>
    </xf>
    <xf numFmtId="0" fontId="30" fillId="0" borderId="0" xfId="55" applyFont="1" applyAlignment="1">
      <alignment horizontal="center" vertical="center"/>
    </xf>
    <xf numFmtId="49" fontId="28" fillId="0" borderId="0" xfId="55" applyNumberFormat="1" applyFont="1" applyFill="1" applyAlignment="1">
      <alignment horizontal="center" vertical="center" wrapText="1"/>
    </xf>
    <xf numFmtId="0" fontId="28" fillId="0" borderId="0" xfId="55" applyFont="1" applyFill="1" applyAlignment="1">
      <alignment vertical="center" wrapText="1"/>
    </xf>
    <xf numFmtId="0" fontId="28" fillId="0" borderId="0" xfId="55" applyFont="1" applyFill="1" applyAlignment="1">
      <alignment horizontal="center" vertical="center" wrapText="1"/>
    </xf>
    <xf numFmtId="176" fontId="28" fillId="0" borderId="0" xfId="55" applyNumberFormat="1" applyFont="1" applyFill="1" applyAlignment="1">
      <alignment horizontal="right" vertical="center" wrapText="1"/>
    </xf>
    <xf numFmtId="0" fontId="28" fillId="0" borderId="0" xfId="55" applyFont="1" applyFill="1" applyAlignment="1">
      <alignment horizontal="center" vertical="center" shrinkToFit="1"/>
    </xf>
    <xf numFmtId="0" fontId="28" fillId="0" borderId="0" xfId="55" applyFont="1" applyFill="1" applyAlignment="1">
      <alignment horizontal="right" vertical="center" shrinkToFit="1"/>
    </xf>
    <xf numFmtId="0" fontId="28" fillId="0" borderId="0" xfId="55" applyFont="1" applyAlignment="1">
      <alignment horizontal="center" vertical="center"/>
    </xf>
    <xf numFmtId="0" fontId="18" fillId="0" borderId="0" xfId="55">
      <alignment vertical="center"/>
    </xf>
    <xf numFmtId="0" fontId="31" fillId="0" borderId="0" xfId="55" applyFont="1" applyAlignment="1">
      <alignment horizontal="center" vertical="center"/>
    </xf>
    <xf numFmtId="0" fontId="32" fillId="0" borderId="0" xfId="55" applyFont="1" applyAlignment="1">
      <alignment horizontal="center" vertical="center"/>
    </xf>
    <xf numFmtId="0" fontId="33" fillId="0" borderId="0" xfId="55" applyFont="1" applyAlignment="1">
      <alignment horizontal="center" vertical="center" wrapText="1"/>
    </xf>
    <xf numFmtId="0" fontId="34" fillId="0" borderId="0" xfId="55" applyFont="1" applyAlignment="1">
      <alignment horizontal="center" vertical="center"/>
    </xf>
    <xf numFmtId="0" fontId="35" fillId="0" borderId="0" xfId="55" applyFont="1" applyAlignment="1">
      <alignment horizontal="center" vertical="center"/>
    </xf>
    <xf numFmtId="0" fontId="35" fillId="0" borderId="0" xfId="55" applyFont="1" applyAlignment="1">
      <alignment horizontal="right" vertical="center"/>
    </xf>
    <xf numFmtId="176" fontId="35" fillId="0" borderId="0" xfId="55" applyNumberFormat="1" applyFont="1" applyAlignment="1">
      <alignment horizontal="right" vertical="center"/>
    </xf>
    <xf numFmtId="0" fontId="36" fillId="0" borderId="0" xfId="55" applyFont="1" applyAlignment="1">
      <alignment horizontal="center" vertical="center" wrapText="1"/>
    </xf>
    <xf numFmtId="0" fontId="37" fillId="0" borderId="0" xfId="55" applyFont="1" applyAlignment="1">
      <alignment horizontal="center" vertical="center" wrapText="1"/>
    </xf>
    <xf numFmtId="0" fontId="37" fillId="0" borderId="0" xfId="55" applyFont="1" applyAlignment="1">
      <alignment horizontal="center" vertical="center"/>
    </xf>
    <xf numFmtId="0" fontId="38" fillId="0" borderId="4"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4" xfId="55" applyFont="1" applyFill="1" applyBorder="1" applyAlignment="1">
      <alignment horizontal="center" vertical="center" wrapText="1" shrinkToFit="1"/>
    </xf>
    <xf numFmtId="0" fontId="38" fillId="0" borderId="1" xfId="55" applyFont="1" applyFill="1" applyBorder="1" applyAlignment="1">
      <alignment horizontal="center" vertical="center" wrapText="1" shrinkToFit="1"/>
    </xf>
    <xf numFmtId="0" fontId="38" fillId="0" borderId="8" xfId="55" applyFont="1" applyFill="1" applyBorder="1" applyAlignment="1">
      <alignment horizontal="center" vertical="center" wrapText="1" shrinkToFit="1"/>
    </xf>
    <xf numFmtId="176" fontId="38" fillId="0" borderId="1" xfId="55" applyNumberFormat="1" applyFont="1" applyFill="1" applyBorder="1" applyAlignment="1">
      <alignment horizontal="right" vertical="center" wrapText="1"/>
    </xf>
    <xf numFmtId="0" fontId="38" fillId="0" borderId="1" xfId="55" applyFont="1" applyBorder="1" applyAlignment="1">
      <alignment horizontal="center" vertical="center" wrapText="1"/>
    </xf>
    <xf numFmtId="49" fontId="38" fillId="0" borderId="1" xfId="55" applyNumberFormat="1" applyFont="1" applyFill="1" applyBorder="1" applyAlignment="1">
      <alignment horizontal="center" vertical="center" wrapText="1" shrinkToFit="1"/>
    </xf>
    <xf numFmtId="0" fontId="38" fillId="0" borderId="12" xfId="55" applyFont="1" applyFill="1" applyBorder="1" applyAlignment="1">
      <alignment horizontal="center" vertical="center" wrapText="1" shrinkToFit="1"/>
    </xf>
    <xf numFmtId="176" fontId="38" fillId="0" borderId="1" xfId="55" applyNumberFormat="1" applyFont="1" applyFill="1" applyBorder="1" applyAlignment="1">
      <alignment horizontal="center" vertical="center" wrapText="1"/>
    </xf>
    <xf numFmtId="0" fontId="28" fillId="0" borderId="1" xfId="55" applyFont="1" applyBorder="1" applyAlignment="1">
      <alignment horizontal="center" vertical="center" wrapText="1"/>
    </xf>
    <xf numFmtId="0" fontId="28" fillId="0" borderId="1" xfId="55" applyFont="1" applyFill="1" applyBorder="1" applyAlignment="1">
      <alignment horizontal="center" vertical="center" wrapText="1"/>
    </xf>
    <xf numFmtId="0" fontId="28" fillId="0" borderId="1" xfId="55" applyFont="1" applyFill="1" applyBorder="1" applyAlignment="1">
      <alignment horizontal="right" vertical="center" wrapText="1"/>
    </xf>
    <xf numFmtId="176" fontId="28" fillId="0" borderId="1" xfId="55" applyNumberFormat="1" applyFont="1" applyFill="1" applyBorder="1" applyAlignment="1">
      <alignment horizontal="right" vertical="center" wrapText="1"/>
    </xf>
    <xf numFmtId="0" fontId="38" fillId="0" borderId="1" xfId="55" applyFont="1" applyBorder="1" applyAlignment="1">
      <alignment horizontal="center" vertical="center" wrapText="1" shrinkToFit="1"/>
    </xf>
    <xf numFmtId="176" fontId="28" fillId="0" borderId="1" xfId="55" applyNumberFormat="1" applyFont="1" applyFill="1" applyBorder="1" applyAlignment="1">
      <alignment horizontal="right" vertical="center" wrapText="1" shrinkToFit="1"/>
    </xf>
    <xf numFmtId="0" fontId="30" fillId="0" borderId="1" xfId="55" applyFont="1" applyFill="1" applyBorder="1" applyAlignment="1">
      <alignment horizontal="center" vertical="center" wrapText="1"/>
    </xf>
    <xf numFmtId="49" fontId="18" fillId="0" borderId="1" xfId="55" applyNumberFormat="1" applyFont="1" applyFill="1" applyBorder="1" applyAlignment="1">
      <alignment horizontal="center" vertical="center" wrapText="1"/>
    </xf>
    <xf numFmtId="0" fontId="18" fillId="0" borderId="1" xfId="55" applyFont="1" applyFill="1" applyBorder="1" applyAlignment="1">
      <alignment vertical="center" wrapText="1"/>
    </xf>
    <xf numFmtId="0" fontId="39" fillId="0" borderId="1" xfId="10" applyFont="1" applyFill="1" applyBorder="1" applyAlignment="1">
      <alignment horizontal="center" vertical="center" wrapText="1" shrinkToFit="1"/>
    </xf>
    <xf numFmtId="0" fontId="18" fillId="0" borderId="1" xfId="55" applyFont="1" applyFill="1" applyBorder="1" applyAlignment="1">
      <alignment horizontal="center" vertical="center" wrapText="1" shrinkToFit="1"/>
    </xf>
    <xf numFmtId="0" fontId="18" fillId="0" borderId="1" xfId="55" applyFont="1" applyFill="1" applyBorder="1" applyAlignment="1">
      <alignment horizontal="center" vertical="center" wrapText="1"/>
    </xf>
    <xf numFmtId="176" fontId="18" fillId="0" borderId="1" xfId="55" applyNumberFormat="1" applyFont="1" applyFill="1" applyBorder="1" applyAlignment="1">
      <alignment horizontal="right" vertical="center" wrapText="1"/>
    </xf>
    <xf numFmtId="0" fontId="38" fillId="0" borderId="1" xfId="55" applyFont="1" applyFill="1" applyBorder="1" applyAlignment="1">
      <alignment horizontal="center" vertical="center" wrapText="1"/>
    </xf>
    <xf numFmtId="0" fontId="38" fillId="0" borderId="1" xfId="55" applyFont="1" applyFill="1" applyBorder="1" applyAlignment="1">
      <alignment horizontal="center" vertical="center"/>
    </xf>
    <xf numFmtId="0" fontId="30" fillId="0" borderId="1" xfId="55" applyFont="1" applyFill="1" applyBorder="1" applyAlignment="1">
      <alignment horizontal="center" vertical="center"/>
    </xf>
    <xf numFmtId="0" fontId="38" fillId="0" borderId="12" xfId="55" applyFont="1" applyFill="1" applyBorder="1" applyAlignment="1">
      <alignment horizontal="center" vertical="center"/>
    </xf>
    <xf numFmtId="176" fontId="18" fillId="0" borderId="1" xfId="55" applyNumberFormat="1" applyFont="1" applyFill="1" applyBorder="1" applyAlignment="1">
      <alignment horizontal="right" vertical="center" wrapText="1" shrinkToFit="1"/>
    </xf>
    <xf numFmtId="0" fontId="40" fillId="0" borderId="1" xfId="10" applyFont="1" applyFill="1" applyBorder="1" applyAlignment="1">
      <alignment horizontal="center" vertical="center" wrapText="1" shrinkToFit="1"/>
    </xf>
    <xf numFmtId="0" fontId="41" fillId="0" borderId="1" xfId="55" applyFont="1" applyFill="1" applyBorder="1" applyAlignment="1">
      <alignment vertical="center" wrapText="1"/>
    </xf>
    <xf numFmtId="0" fontId="41" fillId="0" borderId="1" xfId="51" applyFont="1" applyFill="1" applyBorder="1" applyAlignment="1">
      <alignment horizontal="center" vertical="center" wrapText="1"/>
    </xf>
    <xf numFmtId="0" fontId="41" fillId="0" borderId="1" xfId="51" applyFont="1" applyFill="1" applyBorder="1" applyAlignment="1">
      <alignment horizontal="center" vertical="center" wrapText="1" shrinkToFit="1"/>
    </xf>
    <xf numFmtId="176" fontId="41" fillId="0" borderId="1" xfId="51" applyNumberFormat="1" applyFont="1" applyFill="1" applyBorder="1" applyAlignment="1">
      <alignment horizontal="right" vertical="center" wrapText="1" shrinkToFit="1"/>
    </xf>
    <xf numFmtId="0" fontId="41" fillId="0" borderId="1" xfId="55" applyFont="1" applyFill="1" applyBorder="1" applyAlignment="1">
      <alignment horizontal="center" vertical="center" wrapText="1"/>
    </xf>
    <xf numFmtId="0" fontId="41" fillId="0" borderId="1" xfId="55" applyFont="1" applyFill="1" applyBorder="1" applyAlignment="1">
      <alignment horizontal="center" vertical="center" wrapText="1" shrinkToFit="1"/>
    </xf>
    <xf numFmtId="176" fontId="41" fillId="0" borderId="1" xfId="55" applyNumberFormat="1" applyFont="1" applyFill="1" applyBorder="1" applyAlignment="1">
      <alignment horizontal="right" vertical="center" wrapText="1" shrinkToFit="1"/>
    </xf>
    <xf numFmtId="49" fontId="18" fillId="0" borderId="13" xfId="55" applyNumberFormat="1" applyFont="1" applyFill="1" applyBorder="1" applyAlignment="1">
      <alignment horizontal="center" vertical="center" wrapText="1"/>
    </xf>
    <xf numFmtId="176" fontId="41" fillId="0" borderId="1" xfId="55" applyNumberFormat="1" applyFont="1" applyFill="1" applyBorder="1" applyAlignment="1">
      <alignment horizontal="right" vertical="center" wrapText="1"/>
    </xf>
    <xf numFmtId="0" fontId="40" fillId="0" borderId="1" xfId="10" applyFont="1" applyFill="1" applyBorder="1" applyAlignment="1">
      <alignment horizontal="center" vertical="center" wrapText="1"/>
    </xf>
    <xf numFmtId="0" fontId="42" fillId="0" borderId="0" xfId="55" applyFont="1" applyFill="1" applyAlignment="1">
      <alignment horizontal="left" vertical="center" wrapText="1"/>
    </xf>
    <xf numFmtId="0" fontId="35" fillId="0" borderId="0" xfId="55" applyFont="1" applyAlignment="1">
      <alignment horizontal="center" vertical="center" shrinkToFit="1"/>
    </xf>
    <xf numFmtId="0" fontId="34" fillId="0" borderId="0" xfId="55" applyFont="1" applyAlignment="1">
      <alignment horizontal="right" vertical="center" shrinkToFit="1"/>
    </xf>
    <xf numFmtId="0" fontId="37" fillId="0" borderId="0" xfId="55" applyFont="1" applyAlignment="1">
      <alignment horizontal="right" vertical="center" shrinkToFit="1"/>
    </xf>
    <xf numFmtId="176" fontId="38" fillId="0" borderId="8" xfId="55" applyNumberFormat="1" applyFont="1" applyFill="1" applyBorder="1" applyAlignment="1">
      <alignment horizontal="center" vertical="center" wrapText="1"/>
    </xf>
    <xf numFmtId="0" fontId="38" fillId="0" borderId="8" xfId="55" applyFont="1" applyFill="1" applyBorder="1" applyAlignment="1">
      <alignment horizontal="center" vertical="center" wrapText="1"/>
    </xf>
    <xf numFmtId="176" fontId="38" fillId="0" borderId="12" xfId="55" applyNumberFormat="1" applyFont="1" applyFill="1" applyBorder="1" applyAlignment="1">
      <alignment horizontal="center" vertical="center" wrapText="1"/>
    </xf>
    <xf numFmtId="0" fontId="38" fillId="0" borderId="12" xfId="55" applyFont="1" applyFill="1" applyBorder="1" applyAlignment="1">
      <alignment horizontal="center" vertical="center" wrapText="1"/>
    </xf>
    <xf numFmtId="0" fontId="28" fillId="0" borderId="1" xfId="55" applyFont="1" applyFill="1" applyBorder="1" applyAlignment="1">
      <alignment horizontal="center" vertical="center" shrinkToFit="1"/>
    </xf>
    <xf numFmtId="0" fontId="28" fillId="0" borderId="1" xfId="55" applyFont="1" applyFill="1" applyBorder="1" applyAlignment="1">
      <alignment horizontal="center" vertical="center" wrapText="1" shrinkToFit="1"/>
    </xf>
    <xf numFmtId="0" fontId="39" fillId="0" borderId="1" xfId="10" applyFont="1" applyFill="1" applyBorder="1" applyAlignment="1">
      <alignment horizontal="right" vertical="center" wrapText="1" shrinkToFit="1"/>
    </xf>
    <xf numFmtId="0" fontId="18" fillId="0" borderId="1" xfId="55" applyFont="1" applyFill="1" applyBorder="1" applyAlignment="1">
      <alignment horizontal="center" vertical="center"/>
    </xf>
    <xf numFmtId="0" fontId="18" fillId="0" borderId="1" xfId="55" applyFont="1" applyFill="1" applyBorder="1">
      <alignment vertical="center"/>
    </xf>
    <xf numFmtId="0" fontId="40" fillId="0" borderId="1" xfId="10" applyFont="1" applyFill="1" applyBorder="1" applyAlignment="1">
      <alignment horizontal="right" vertical="center" wrapText="1" shrinkToFit="1"/>
    </xf>
    <xf numFmtId="0" fontId="43" fillId="0" borderId="1" xfId="10" applyFont="1" applyFill="1" applyBorder="1" applyAlignment="1">
      <alignment horizontal="right" vertical="center" wrapText="1" shrinkToFit="1"/>
    </xf>
    <xf numFmtId="3" fontId="18" fillId="0" borderId="1" xfId="55" applyNumberFormat="1" applyFont="1" applyFill="1" applyBorder="1">
      <alignment vertical="center"/>
    </xf>
    <xf numFmtId="0" fontId="44" fillId="0" borderId="0" xfId="55" applyFont="1">
      <alignment vertical="center"/>
    </xf>
    <xf numFmtId="0" fontId="45" fillId="0" borderId="1" xfId="54" applyFont="1" applyFill="1" applyBorder="1" applyAlignment="1">
      <alignment horizontal="center" wrapText="1"/>
    </xf>
    <xf numFmtId="0" fontId="25" fillId="0" borderId="1" xfId="55" applyFont="1" applyFill="1" applyBorder="1" applyAlignment="1">
      <alignment horizontal="center" vertical="center" wrapText="1" shrinkToFit="1"/>
    </xf>
    <xf numFmtId="177" fontId="45" fillId="0" borderId="1" xfId="54" applyNumberFormat="1" applyFont="1" applyFill="1" applyBorder="1" applyAlignment="1">
      <alignment horizontal="center" vertical="center" wrapText="1"/>
    </xf>
    <xf numFmtId="0" fontId="45" fillId="0" borderId="1" xfId="22" applyFont="1" applyFill="1" applyBorder="1" applyAlignment="1">
      <alignment horizontal="center" vertical="center"/>
    </xf>
    <xf numFmtId="0" fontId="39" fillId="0" borderId="1" xfId="57" applyFont="1" applyFill="1" applyBorder="1" applyAlignment="1">
      <alignment horizontal="right" vertical="center" wrapText="1" shrinkToFit="1"/>
    </xf>
    <xf numFmtId="0" fontId="45" fillId="0" borderId="1" xfId="51" applyNumberFormat="1" applyFont="1" applyFill="1" applyBorder="1" applyAlignment="1">
      <alignment horizontal="center" vertical="center" wrapText="1"/>
    </xf>
    <xf numFmtId="0" fontId="41" fillId="0" borderId="1" xfId="53" applyFont="1" applyFill="1" applyBorder="1" applyAlignment="1">
      <alignment horizontal="center" vertical="center"/>
    </xf>
    <xf numFmtId="0" fontId="45" fillId="0" borderId="1" xfId="55" applyNumberFormat="1" applyFont="1" applyFill="1" applyBorder="1" applyAlignment="1">
      <alignment horizontal="center" vertical="center" wrapText="1"/>
    </xf>
    <xf numFmtId="0" fontId="18" fillId="0" borderId="1" xfId="55" applyFont="1" applyFill="1" applyBorder="1" applyAlignment="1">
      <alignment horizontal="center" vertical="center" shrinkToFit="1"/>
    </xf>
    <xf numFmtId="0" fontId="18" fillId="0" borderId="1" xfId="55" applyFont="1" applyFill="1" applyBorder="1" applyAlignment="1">
      <alignment horizontal="right" vertical="center" shrinkToFi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常规 10 2" xfId="51"/>
    <cellStyle name="60% - 强调文字颜色 6" xfId="52" builtinId="52"/>
    <cellStyle name="常规 11" xfId="53"/>
    <cellStyle name="常规 3" xfId="54"/>
    <cellStyle name="常规 4" xfId="55"/>
    <cellStyle name="常规 7" xfId="56"/>
    <cellStyle name="超链接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file:///C:\Users\Administrator\Documents\WeChat Files\wxid_4185391854011\FileStorage\File\2022-05\&#22857;&#33410;&#36130;&#20892;2021\&#22857;&#33410;&#36130;&#20892;%5b2021%5d130&#21495;&#20851;&#20110;&#19979;&#36798;&#39044;&#19979;&#36798;&#26449;&#32423;&#25442;&#23626;&#24037;&#20316;&#32463;&#36153;&#36164;&#37329;&#30340;&#36890;&#30693;.doc" TargetMode="External"/><Relationship Id="rId8" Type="http://schemas.openxmlformats.org/officeDocument/2006/relationships/hyperlink" Target="file:///C:\Users\Administrator\Documents\WeChat Files\wxid_4185391854011\FileStorage\File\2022-05\&#22857;&#33410;&#36130;&#20892;2021\&#22857;&#33410;&#36130;&#20892;%5b2021%5d75&#21495;&#20851;&#20110;&#19979;&#36798;&#22857;&#33410;&#21439;2021&#24180;&#31532;&#20108;&#25209;&#20892;&#19994;&#20135;&#19994;&#25206;&#36139;&#39033;&#30446;&#36164;&#37329;&#35745;&#21010;&#30340;&#36890;&#30693;.docx" TargetMode="External"/><Relationship Id="rId7" Type="http://schemas.openxmlformats.org/officeDocument/2006/relationships/hyperlink" Target="file:///C:\Users\Administrator\Documents\WeChat Files\wxid_4185391854011\FileStorage\File\2022-05\&#22857;&#33410;&#36130;&#20892;2021\&#22857;&#33410;&#36130;&#20892;%5b2021%5d213&#21495;&#20851;&#20110;&#19979;&#36798;2021&#24180;&#24230;&#31532;&#20108;&#25209;&#22269;&#23478;&#37325;&#22823;&#27700;&#21033;&#24037;&#31243;&#24314;&#35774;&#22522;&#37329;&#65288;&#19977;&#23777;&#21518;&#32493;&#24037;&#20316;&#65289;&#39033;&#30446;&#36164;&#37329;&#35745;&#21010;&#30340;&#36890;&#30693;.doc" TargetMode="External"/><Relationship Id="rId6" Type="http://schemas.openxmlformats.org/officeDocument/2006/relationships/hyperlink" Target="file:///C:\Users\Administrator\Documents\WeChat Files\wxid_4185391854011\FileStorage\File\2022-05\&#22857;&#33410;&#36130;&#20892;2021\&#22857;&#33410;&#36130;&#20892;%5b2021%5d303&#21495;&#38468;&#20214;2&#65306;&#32489;&#25928;&#30446;&#26631;&#34920;.xls" TargetMode="External"/><Relationship Id="rId5" Type="http://schemas.openxmlformats.org/officeDocument/2006/relationships/hyperlink" Target="file:///C:\Users\Administrator\Documents\WeChat Files\wxid_4185391854011\FileStorage\File\2022-05\&#22857;&#33410;&#36130;&#20892;2021\&#22857;&#33410;&#36130;&#20892;%5b2021%5d264&#21495;&#32489;&#25928;&#30446;&#26631;&#34920;.xls" TargetMode="External"/><Relationship Id="rId4" Type="http://schemas.openxmlformats.org/officeDocument/2006/relationships/hyperlink" Target="file:///C:\Users\Administrator\Documents\WeChat Files\wxid_4185391854011\FileStorage\File\2022-05\&#22857;&#33410;&#36130;&#20892;2021\&#22857;&#33410;&#36130;&#20892;%5b2021%5d82&#21495;&#20851;&#20110;&#19979;&#36798;2021&#24180;&#24230;&#31532;&#19968;&#25209;&#22269;&#23478;&#37325;&#22823;&#27700;&#21033;&#24037;&#31243;&#24314;&#35774;&#22522;&#37329;&#65288;&#19977;&#23777;&#21518;&#32493;&#24037;&#20316;&#65289;&#39033;&#30446;&#36164;&#37329;&#35745;&#21010;&#30340;&#36890;&#30693;.doc" TargetMode="External"/><Relationship Id="rId3" Type="http://schemas.openxmlformats.org/officeDocument/2006/relationships/hyperlink" Target="file:///C:\Users\Administrator\Documents\WeChat Files\wxid_4185391854011\FileStorage\File\2022-05\&#22857;&#33410;&#36130;&#20892;2021\&#22857;&#33410;&#36130;&#20892;%5b2021%5d48&#21495;&#20851;&#20110;&#19979;&#36798;&#40857;&#26725;&#20065;&#24037;&#20316;&#32463;&#36153;&#30340;&#36890;&#30693;.doc" TargetMode="External"/><Relationship Id="rId2" Type="http://schemas.openxmlformats.org/officeDocument/2006/relationships/hyperlink" Target="file:///C:\Users\Administrator\Documents\WeChat Files\wxid_4185391854011\FileStorage\File\2022-05\&#22857;&#33410;&#36130;&#20892;2021\&#22857;&#33410;&#36130;&#20892;%5b2021%5d18&#21495;&#20851;&#20110;&#19979;&#36798;&#40060;&#22797;&#34903;&#36947;&#35270;&#39057;&#30417;&#25511;&#32593;&#32476;&#36153;&#29992;&#30340;&#36890;&#30693;.doc" TargetMode="External"/><Relationship Id="rId18" Type="http://schemas.openxmlformats.org/officeDocument/2006/relationships/hyperlink" Target="file:///C:\Users\Administrator\Documents\WeChat Files\wxid_4185391854011\FileStorage\File\2022-05\&#22857;&#33410;&#36130;&#34892;2021\&#22857;&#33410;&#36130;&#34892;%5b2021%5d37&#21495;&#65288;&#34892;&#36130;&#31185;&#65289;&#21439;&#22996;&#23459;&#20256;&#37096;&#31215;&#20998;&#38134;&#34892;728.5.doc" TargetMode="External"/><Relationship Id="rId17" Type="http://schemas.openxmlformats.org/officeDocument/2006/relationships/hyperlink" Target="file:///C:\Users\Administrator\Documents\WeChat Files\wxid_4185391854011\FileStorage\File\2022-05\&#22857;&#33410;&#36130;&#24314;2021\&#22857;&#33410;&#36130;&#24314;%5b2021%5d55&#21495;&#20851;&#20110;&#19979;&#36798;2021&#24180;&#32769;&#26087;&#23567;&#21306;&#25913;&#36896;&#39033;&#30446;&#36164;&#37329;&#39044;&#31639;&#30340;&#36890;&#30693;.doc" TargetMode="External"/><Relationship Id="rId16" Type="http://schemas.openxmlformats.org/officeDocument/2006/relationships/hyperlink" Target="file:///C:\Users\Administrator\Documents\WeChat Files\wxid_4185391854011\FileStorage\File\2022-05\&#22857;&#33410;&#36130;&#24314;2021\&#22857;&#33410;&#36130;&#24314;%5b2021%5d28&#21495;&#20851;&#20110;&#19979;&#36798;&#40060;&#22797;&#34903;&#36947;&#33590;&#24215;&#31038;&#21306;&#22320;&#36136;&#28798;&#23475;&#36164;&#37329; &#30340;&#36890;&#30693;.doc" TargetMode="External"/><Relationship Id="rId15" Type="http://schemas.openxmlformats.org/officeDocument/2006/relationships/hyperlink" Target="file:///C:\Users\Administrator\Documents\WeChat Files\wxid_4185391854011\FileStorage\File\&#22857;&#33410;&#36130;&#20892;2021\&#22857;&#33410;&#36130;&#20892;%5b2021%5d1&#21495;&#20851;&#20110;&#34917;&#20805;&#19979;&#36798;&#35199;&#37096;&#20892;&#20132;&#20250;&#32452;&#22242;&#21442;&#23637;&#39033;&#30446;&#36164;&#37329;&#30340;&#36890;&#30693;.doc" TargetMode="External"/><Relationship Id="rId14" Type="http://schemas.openxmlformats.org/officeDocument/2006/relationships/hyperlink" Target="file:///C:\Users\Administrator\Documents\WeChat Files\wxid_4185391854011\FileStorage\File\2022-05\&#22857;&#33410;&#36130;&#20892;2021\&#22857;&#33410;&#36130;&#20892;%5b2021%5d319&#21495;&#20851;&#20110;&#19979;&#36798;&#22857;&#33410;&#21439;2021&#24180;&#20892;&#26449;&#20379;&#27700;&#32500;&#20462;&#20859;&#25252;&#39033;&#30446;&#36164;&#37329;&#35745;&#21010;&#30340;&#36890;&#30693;.docx" TargetMode="External"/><Relationship Id="rId13" Type="http://schemas.openxmlformats.org/officeDocument/2006/relationships/hyperlink" Target="file:///C:\Users\Administrator\Documents\WeChat Files\wxid_4185391854011\FileStorage\File\2022-05\&#22857;&#33410;&#36130;&#20892;2021\&#22857;&#33410;&#36130;&#20892;%5b2021%5d259&#21495;&#20851;&#20110;&#25320;&#20184;2021&#24180;&#22478;&#24066;&#31038;&#21306;&#24178;&#37096;&#21442;&#21152;&#31038;&#20250;&#20445;&#38505;&#34917;&#36148;&#36164;&#37329;&#30340;&#36890;&#30693;.docx" TargetMode="External"/><Relationship Id="rId12" Type="http://schemas.openxmlformats.org/officeDocument/2006/relationships/hyperlink" Target="file:///C:\Users\Administrator\Documents\WeChat Files\wxid_4185391854011\FileStorage\File\2022-05\&#22857;&#33410;&#36130;&#20892;2021\&#22857;&#33410;&#36130;&#20892;%5b2021%5d191&#21495;&#20851;&#20110;&#20817;&#20184;2021&#24180;&#23454;&#38469;&#31181;&#31918;&#20892;&#25143;&#30452;&#34917;&#19968;&#27425;&#24615;&#34917;&#36148;&#36164;&#37329;&#30340;&#36890;&#30693;.doc" TargetMode="External"/><Relationship Id="rId11" Type="http://schemas.openxmlformats.org/officeDocument/2006/relationships/hyperlink" Target="file:///C:\Users\Administrator\Documents\WeChat Files\wxid_4185391854011\FileStorage\File\2022-05\&#22857;&#33410;&#36130;&#20892;2021\&#22857;&#33410;&#36130;&#20892;%5b2021%5d175&#21495;&#20851;&#20110;&#20817;&#20184;2021&#24180;&#32789;&#22320;&#22320;&#21147;&#20445;&#25252;&#21644;&#31181;&#31918;&#22823;&#25143;&#34917;&#36148;&#36164;&#37329;&#30340;&#36890;&#30693;.doc" TargetMode="External"/><Relationship Id="rId10" Type="http://schemas.openxmlformats.org/officeDocument/2006/relationships/hyperlink" Target="file:///C:\Users\Administrator\Documents\WeChat Files\wxid_4185391854011\FileStorage\File\2022-05\&#22857;&#33410;&#36130;&#20892;2021\&#22857;&#33410;&#36130;&#20892;%5b2021%5d148&#21495;&#20851;&#20110;&#20817;&#20184;2020&#24180;&#24230;&#21069;&#19968;&#36718;&#36864;&#32789;&#36824;&#26519;&#24037;&#31243;&#24310;&#38271;&#34917;&#21161;&#31532;&#19968;&#25209;&#34917;&#21161;&#36164;&#37329;&#30340;&#36890;&#30693;.doc" TargetMode="External"/><Relationship Id="rId1" Type="http://schemas.openxmlformats.org/officeDocument/2006/relationships/hyperlink" Target="file:///C:\Users\Administrator\Documents\WeChat Files\wxid_4185391854011\FileStorage\File\2022-05\&#20892;&#36130;&#25991;&#20214;\&#32489;&#25928;&#30446;&#26631;&#34920;.xls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42"/>
  <sheetViews>
    <sheetView zoomScale="90" zoomScaleNormal="90" topLeftCell="A34" workbookViewId="0">
      <selection activeCell="D38" sqref="D38"/>
    </sheetView>
  </sheetViews>
  <sheetFormatPr defaultColWidth="9" defaultRowHeight="18.75"/>
  <cols>
    <col min="1" max="1" width="4" style="170" customWidth="1"/>
    <col min="2" max="2" width="5.875" style="171" customWidth="1"/>
    <col min="3" max="3" width="25.75" style="172" customWidth="1"/>
    <col min="4" max="4" width="21.125" style="173" customWidth="1"/>
    <col min="5" max="5" width="7.625" style="173" customWidth="1"/>
    <col min="6" max="6" width="9.5" style="173" customWidth="1"/>
    <col min="7" max="7" width="9.25" style="174" customWidth="1"/>
    <col min="8" max="8" width="8.625" style="174" customWidth="1"/>
    <col min="9" max="9" width="10.5" style="175" customWidth="1"/>
    <col min="10" max="10" width="6" style="176" hidden="1" customWidth="1"/>
    <col min="11" max="11" width="5.5" style="173" hidden="1" customWidth="1"/>
    <col min="12" max="12" width="9.25" style="173" customWidth="1"/>
    <col min="13" max="13" width="9.25" style="177" customWidth="1"/>
    <col min="14" max="14" width="19" style="168" customWidth="1"/>
    <col min="15" max="15" width="8.375" style="168" customWidth="1"/>
    <col min="16" max="75" width="31.375" style="168" customWidth="1"/>
    <col min="76" max="228" width="9" style="168"/>
    <col min="229" max="16384" width="9" style="178"/>
  </cols>
  <sheetData>
    <row r="1" ht="15.75" spans="1:2">
      <c r="A1" s="179"/>
      <c r="B1" s="180"/>
    </row>
    <row r="2" ht="24" spans="1:14">
      <c r="A2" s="181" t="s">
        <v>0</v>
      </c>
      <c r="B2" s="182"/>
      <c r="C2" s="182"/>
      <c r="D2" s="183"/>
      <c r="E2" s="182"/>
      <c r="F2" s="182"/>
      <c r="G2" s="184"/>
      <c r="H2" s="185"/>
      <c r="I2" s="229"/>
      <c r="J2" s="230"/>
      <c r="K2" s="182"/>
      <c r="L2" s="182"/>
      <c r="M2" s="182"/>
      <c r="N2" s="182"/>
    </row>
    <row r="3" ht="16.5" spans="1:228">
      <c r="A3" s="186" t="s">
        <v>1</v>
      </c>
      <c r="B3" s="187"/>
      <c r="C3" s="187"/>
      <c r="D3" s="183"/>
      <c r="E3" s="188"/>
      <c r="F3" s="188"/>
      <c r="G3" s="184"/>
      <c r="H3" s="185"/>
      <c r="I3" s="229"/>
      <c r="J3" s="231"/>
      <c r="K3" s="188"/>
      <c r="L3" s="188"/>
      <c r="M3" s="183"/>
      <c r="N3" s="188"/>
      <c r="O3" s="178"/>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c r="CU3" s="178"/>
      <c r="CV3" s="178"/>
      <c r="CW3" s="178"/>
      <c r="CX3" s="178"/>
      <c r="CY3" s="178"/>
      <c r="CZ3" s="178"/>
      <c r="DA3" s="178"/>
      <c r="DB3" s="178"/>
      <c r="DC3" s="178"/>
      <c r="DD3" s="178"/>
      <c r="DE3" s="178"/>
      <c r="DF3" s="178"/>
      <c r="DG3" s="178"/>
      <c r="DH3" s="178"/>
      <c r="DI3" s="178"/>
      <c r="DJ3" s="178"/>
      <c r="DK3" s="178"/>
      <c r="DL3" s="178"/>
      <c r="DM3" s="178"/>
      <c r="DN3" s="178"/>
      <c r="DO3" s="178"/>
      <c r="DP3" s="178"/>
      <c r="DQ3" s="178"/>
      <c r="DR3" s="178"/>
      <c r="DS3" s="178"/>
      <c r="DT3" s="178"/>
      <c r="DU3" s="178"/>
      <c r="DV3" s="178"/>
      <c r="DW3" s="178"/>
      <c r="DX3" s="178"/>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8"/>
      <c r="FH3" s="178"/>
      <c r="FI3" s="178"/>
      <c r="FJ3" s="178"/>
      <c r="FK3" s="178"/>
      <c r="FL3" s="178"/>
      <c r="FM3" s="178"/>
      <c r="FN3" s="178"/>
      <c r="FO3" s="178"/>
      <c r="FP3" s="178"/>
      <c r="FQ3" s="178"/>
      <c r="FR3" s="178"/>
      <c r="FS3" s="178"/>
      <c r="FT3" s="178"/>
      <c r="FU3" s="178"/>
      <c r="FV3" s="178"/>
      <c r="FW3" s="178"/>
      <c r="FX3" s="178"/>
      <c r="FY3" s="178"/>
      <c r="FZ3" s="178"/>
      <c r="GA3" s="178"/>
      <c r="GB3" s="178"/>
      <c r="GC3" s="178"/>
      <c r="GD3" s="178"/>
      <c r="GE3" s="178"/>
      <c r="GF3" s="178"/>
      <c r="GG3" s="178"/>
      <c r="GH3" s="178"/>
      <c r="GI3" s="178"/>
      <c r="GJ3" s="178"/>
      <c r="GK3" s="178"/>
      <c r="GL3" s="178"/>
      <c r="GM3" s="178"/>
      <c r="GN3" s="178"/>
      <c r="GO3" s="178"/>
      <c r="GP3" s="178"/>
      <c r="GQ3" s="178"/>
      <c r="GR3" s="178"/>
      <c r="GS3" s="178"/>
      <c r="GT3" s="178"/>
      <c r="GU3" s="178"/>
      <c r="GV3" s="178"/>
      <c r="GW3" s="178"/>
      <c r="GX3" s="178"/>
      <c r="GY3" s="178"/>
      <c r="GZ3" s="178"/>
      <c r="HA3" s="178"/>
      <c r="HB3" s="178"/>
      <c r="HC3" s="178"/>
      <c r="HD3" s="178"/>
      <c r="HE3" s="178"/>
      <c r="HF3" s="178"/>
      <c r="HG3" s="178"/>
      <c r="HH3" s="178"/>
      <c r="HI3" s="178"/>
      <c r="HJ3" s="178"/>
      <c r="HK3" s="178"/>
      <c r="HL3" s="178"/>
      <c r="HM3" s="178"/>
      <c r="HN3" s="178"/>
      <c r="HO3" s="178"/>
      <c r="HP3" s="178"/>
      <c r="HQ3" s="178"/>
      <c r="HR3" s="178"/>
      <c r="HS3" s="178"/>
      <c r="HT3" s="178"/>
    </row>
    <row r="4" ht="17.1" customHeight="1" spans="1:14">
      <c r="A4" s="189" t="s">
        <v>2</v>
      </c>
      <c r="B4" s="190"/>
      <c r="C4" s="191" t="s">
        <v>3</v>
      </c>
      <c r="D4" s="192" t="s">
        <v>4</v>
      </c>
      <c r="E4" s="193" t="s">
        <v>5</v>
      </c>
      <c r="F4" s="193" t="s">
        <v>6</v>
      </c>
      <c r="G4" s="194" t="s">
        <v>7</v>
      </c>
      <c r="H4" s="194"/>
      <c r="I4" s="232" t="s">
        <v>8</v>
      </c>
      <c r="J4" s="232" t="s">
        <v>9</v>
      </c>
      <c r="K4" s="232" t="s">
        <v>10</v>
      </c>
      <c r="L4" s="232" t="s">
        <v>11</v>
      </c>
      <c r="M4" s="232" t="s">
        <v>12</v>
      </c>
      <c r="N4" s="233" t="s">
        <v>13</v>
      </c>
    </row>
    <row r="5" ht="41.1" customHeight="1" spans="1:14">
      <c r="A5" s="195" t="s">
        <v>14</v>
      </c>
      <c r="B5" s="196" t="s">
        <v>15</v>
      </c>
      <c r="C5" s="191"/>
      <c r="D5" s="192"/>
      <c r="E5" s="197"/>
      <c r="F5" s="197"/>
      <c r="G5" s="198" t="s">
        <v>16</v>
      </c>
      <c r="H5" s="198" t="s">
        <v>17</v>
      </c>
      <c r="I5" s="234"/>
      <c r="J5" s="234"/>
      <c r="K5" s="234"/>
      <c r="L5" s="234"/>
      <c r="M5" s="234"/>
      <c r="N5" s="235"/>
    </row>
    <row r="6" ht="24" customHeight="1" spans="1:14">
      <c r="A6" s="195" t="s">
        <v>18</v>
      </c>
      <c r="B6" s="199" t="s">
        <v>19</v>
      </c>
      <c r="C6" s="199" t="s">
        <v>20</v>
      </c>
      <c r="D6" s="200" t="s">
        <v>21</v>
      </c>
      <c r="E6" s="200" t="s">
        <v>22</v>
      </c>
      <c r="F6" s="200" t="s">
        <v>23</v>
      </c>
      <c r="G6" s="201" t="s">
        <v>24</v>
      </c>
      <c r="H6" s="202" t="s">
        <v>25</v>
      </c>
      <c r="I6" s="200" t="s">
        <v>26</v>
      </c>
      <c r="J6" s="200" t="s">
        <v>27</v>
      </c>
      <c r="K6" s="200" t="s">
        <v>28</v>
      </c>
      <c r="L6" s="200" t="s">
        <v>29</v>
      </c>
      <c r="M6" s="200" t="s">
        <v>30</v>
      </c>
      <c r="N6" s="200" t="s">
        <v>31</v>
      </c>
    </row>
    <row r="7" ht="21" customHeight="1" spans="1:14">
      <c r="A7" s="189" t="s">
        <v>32</v>
      </c>
      <c r="B7" s="190"/>
      <c r="C7" s="203"/>
      <c r="D7" s="192"/>
      <c r="E7" s="192"/>
      <c r="F7" s="192"/>
      <c r="G7" s="204">
        <f>SUM(G8:G433)</f>
        <v>1638.5</v>
      </c>
      <c r="H7" s="204">
        <f>SUM(H8:H433)</f>
        <v>7720.791751</v>
      </c>
      <c r="I7" s="236"/>
      <c r="J7" s="237" t="s">
        <v>33</v>
      </c>
      <c r="K7" s="200"/>
      <c r="L7" s="192"/>
      <c r="M7" s="192"/>
      <c r="N7" s="192"/>
    </row>
    <row r="8" s="168" customFormat="1" ht="27" customHeight="1" spans="1:255">
      <c r="A8" s="205"/>
      <c r="B8" s="206" t="s">
        <v>34</v>
      </c>
      <c r="C8" s="207" t="s">
        <v>35</v>
      </c>
      <c r="D8" s="208" t="s">
        <v>36</v>
      </c>
      <c r="E8" s="209" t="s">
        <v>37</v>
      </c>
      <c r="F8" s="210">
        <v>2082201</v>
      </c>
      <c r="G8" s="211"/>
      <c r="H8" s="211">
        <v>15</v>
      </c>
      <c r="I8" s="209" t="s">
        <v>38</v>
      </c>
      <c r="J8" s="238"/>
      <c r="K8" s="210"/>
      <c r="L8" s="210" t="s">
        <v>39</v>
      </c>
      <c r="M8" s="210" t="s">
        <v>40</v>
      </c>
      <c r="N8" s="207" t="s">
        <v>41</v>
      </c>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c r="IS8" s="178"/>
      <c r="IT8" s="178"/>
      <c r="IU8" s="178"/>
    </row>
    <row r="9" s="168" customFormat="1" ht="31.5" customHeight="1" spans="1:255">
      <c r="A9" s="212"/>
      <c r="B9" s="206" t="s">
        <v>42</v>
      </c>
      <c r="C9" s="207" t="s">
        <v>43</v>
      </c>
      <c r="D9" s="208" t="s">
        <v>44</v>
      </c>
      <c r="E9" s="209" t="s">
        <v>37</v>
      </c>
      <c r="F9" s="210">
        <v>2136702</v>
      </c>
      <c r="G9" s="211"/>
      <c r="H9" s="211">
        <v>575.62</v>
      </c>
      <c r="I9" s="209" t="s">
        <v>38</v>
      </c>
      <c r="J9" s="238"/>
      <c r="K9" s="210"/>
      <c r="L9" s="210" t="s">
        <v>39</v>
      </c>
      <c r="M9" s="210" t="s">
        <v>40</v>
      </c>
      <c r="N9" s="207" t="s">
        <v>41</v>
      </c>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row>
    <row r="10" s="168" customFormat="1" ht="27" customHeight="1" spans="1:255">
      <c r="A10" s="213">
        <v>16</v>
      </c>
      <c r="B10" s="206"/>
      <c r="C10" s="207" t="s">
        <v>45</v>
      </c>
      <c r="D10" s="208" t="s">
        <v>46</v>
      </c>
      <c r="E10" s="209" t="s">
        <v>37</v>
      </c>
      <c r="F10" s="210">
        <v>2120399</v>
      </c>
      <c r="G10" s="211">
        <v>15</v>
      </c>
      <c r="H10" s="211">
        <v>15</v>
      </c>
      <c r="I10" s="209" t="s">
        <v>38</v>
      </c>
      <c r="J10" s="238" t="s">
        <v>47</v>
      </c>
      <c r="K10" s="210"/>
      <c r="L10" s="210" t="s">
        <v>40</v>
      </c>
      <c r="M10" s="239" t="s">
        <v>40</v>
      </c>
      <c r="N10" s="240" t="s">
        <v>48</v>
      </c>
      <c r="HU10" s="178"/>
      <c r="HV10" s="178"/>
      <c r="HW10" s="178"/>
      <c r="HX10" s="178"/>
      <c r="HY10" s="178"/>
      <c r="HZ10" s="178"/>
      <c r="IA10" s="178"/>
      <c r="IB10" s="178"/>
      <c r="IC10" s="178"/>
      <c r="ID10" s="178"/>
      <c r="IE10" s="178"/>
      <c r="IF10" s="178"/>
      <c r="IG10" s="178"/>
      <c r="IH10" s="178"/>
      <c r="II10" s="178"/>
      <c r="IJ10" s="178"/>
      <c r="IK10" s="178"/>
      <c r="IL10" s="178"/>
      <c r="IM10" s="178"/>
      <c r="IN10" s="178"/>
      <c r="IO10" s="178"/>
      <c r="IP10" s="178"/>
      <c r="IQ10" s="178"/>
      <c r="IR10" s="178"/>
      <c r="IS10" s="178"/>
      <c r="IT10" s="178"/>
      <c r="IU10" s="178"/>
    </row>
    <row r="11" ht="27" customHeight="1" spans="1:14">
      <c r="A11" s="214"/>
      <c r="B11" s="206" t="s">
        <v>49</v>
      </c>
      <c r="C11" s="207" t="s">
        <v>50</v>
      </c>
      <c r="D11" s="208" t="s">
        <v>51</v>
      </c>
      <c r="E11" s="209" t="s">
        <v>37</v>
      </c>
      <c r="F11" s="210">
        <v>2130706</v>
      </c>
      <c r="G11" s="211"/>
      <c r="H11" s="211">
        <v>5</v>
      </c>
      <c r="I11" s="209" t="s">
        <v>38</v>
      </c>
      <c r="J11" s="238"/>
      <c r="K11" s="210"/>
      <c r="L11" s="210" t="s">
        <v>52</v>
      </c>
      <c r="M11" s="239" t="s">
        <v>40</v>
      </c>
      <c r="N11" s="240" t="s">
        <v>53</v>
      </c>
    </row>
    <row r="12" s="168" customFormat="1" ht="27" customHeight="1" spans="1:255">
      <c r="A12" s="214"/>
      <c r="B12" s="206" t="s">
        <v>54</v>
      </c>
      <c r="C12" s="207" t="s">
        <v>55</v>
      </c>
      <c r="D12" s="208" t="s">
        <v>56</v>
      </c>
      <c r="E12" s="209" t="s">
        <v>37</v>
      </c>
      <c r="F12" s="210">
        <v>2130705</v>
      </c>
      <c r="G12" s="211"/>
      <c r="H12" s="211">
        <v>32.1433</v>
      </c>
      <c r="I12" s="209" t="s">
        <v>38</v>
      </c>
      <c r="J12" s="238"/>
      <c r="K12" s="210"/>
      <c r="L12" s="210" t="s">
        <v>57</v>
      </c>
      <c r="M12" s="239" t="s">
        <v>40</v>
      </c>
      <c r="N12" s="240" t="s">
        <v>58</v>
      </c>
      <c r="HU12" s="178"/>
      <c r="HV12" s="178"/>
      <c r="HW12" s="178"/>
      <c r="HX12" s="178"/>
      <c r="HY12" s="178"/>
      <c r="HZ12" s="178"/>
      <c r="IA12" s="178"/>
      <c r="IB12" s="178"/>
      <c r="IC12" s="178"/>
      <c r="ID12" s="178"/>
      <c r="IE12" s="178"/>
      <c r="IF12" s="178"/>
      <c r="IG12" s="178"/>
      <c r="IH12" s="178"/>
      <c r="II12" s="178"/>
      <c r="IJ12" s="178"/>
      <c r="IK12" s="178"/>
      <c r="IL12" s="178"/>
      <c r="IM12" s="178"/>
      <c r="IN12" s="178"/>
      <c r="IO12" s="178"/>
      <c r="IP12" s="178"/>
      <c r="IQ12" s="178"/>
      <c r="IR12" s="178"/>
      <c r="IS12" s="178"/>
      <c r="IT12" s="178"/>
      <c r="IU12" s="178"/>
    </row>
    <row r="13" ht="39.75" customHeight="1" spans="1:15">
      <c r="A13" s="214"/>
      <c r="B13" s="206" t="s">
        <v>59</v>
      </c>
      <c r="C13" s="207" t="s">
        <v>60</v>
      </c>
      <c r="D13" s="208" t="s">
        <v>61</v>
      </c>
      <c r="E13" s="209" t="s">
        <v>37</v>
      </c>
      <c r="F13" s="210">
        <v>2130505</v>
      </c>
      <c r="G13" s="211"/>
      <c r="H13" s="211">
        <v>73</v>
      </c>
      <c r="I13" s="209" t="s">
        <v>38</v>
      </c>
      <c r="J13" s="241"/>
      <c r="K13" s="210"/>
      <c r="L13" s="210" t="s">
        <v>62</v>
      </c>
      <c r="M13" s="239" t="s">
        <v>40</v>
      </c>
      <c r="N13" s="207" t="s">
        <v>63</v>
      </c>
      <c r="O13" s="168" t="s">
        <v>41</v>
      </c>
    </row>
    <row r="14" s="168" customFormat="1" ht="37.5" customHeight="1" spans="1:255">
      <c r="A14" s="214"/>
      <c r="B14" s="206" t="s">
        <v>64</v>
      </c>
      <c r="C14" s="207" t="s">
        <v>65</v>
      </c>
      <c r="D14" s="208" t="s">
        <v>66</v>
      </c>
      <c r="E14" s="209" t="s">
        <v>37</v>
      </c>
      <c r="F14" s="210">
        <v>2136902</v>
      </c>
      <c r="G14" s="211"/>
      <c r="H14" s="211">
        <v>1300</v>
      </c>
      <c r="I14" s="209" t="s">
        <v>38</v>
      </c>
      <c r="J14" s="238"/>
      <c r="K14" s="210"/>
      <c r="L14" s="210" t="s">
        <v>39</v>
      </c>
      <c r="M14" s="210" t="s">
        <v>40</v>
      </c>
      <c r="N14" s="207" t="s">
        <v>67</v>
      </c>
      <c r="O14" s="168" t="s">
        <v>41</v>
      </c>
      <c r="HU14" s="178"/>
      <c r="HV14" s="178"/>
      <c r="HW14" s="178"/>
      <c r="HX14" s="178"/>
      <c r="HY14" s="178"/>
      <c r="HZ14" s="178"/>
      <c r="IA14" s="178"/>
      <c r="IB14" s="178"/>
      <c r="IC14" s="178"/>
      <c r="ID14" s="178"/>
      <c r="IE14" s="178"/>
      <c r="IF14" s="178"/>
      <c r="IG14" s="178"/>
      <c r="IH14" s="178"/>
      <c r="II14" s="178"/>
      <c r="IJ14" s="178"/>
      <c r="IK14" s="178"/>
      <c r="IL14" s="178"/>
      <c r="IM14" s="178"/>
      <c r="IN14" s="178"/>
      <c r="IO14" s="178"/>
      <c r="IP14" s="178"/>
      <c r="IQ14" s="178"/>
      <c r="IR14" s="178"/>
      <c r="IS14" s="178"/>
      <c r="IT14" s="178"/>
      <c r="IU14" s="178"/>
    </row>
    <row r="15" s="168" customFormat="1" ht="34.5" customHeight="1" spans="1:255">
      <c r="A15" s="214"/>
      <c r="B15" s="206" t="s">
        <v>68</v>
      </c>
      <c r="C15" s="207" t="s">
        <v>65</v>
      </c>
      <c r="D15" s="208" t="s">
        <v>66</v>
      </c>
      <c r="E15" s="209" t="s">
        <v>37</v>
      </c>
      <c r="F15" s="210">
        <v>2136902</v>
      </c>
      <c r="G15" s="211"/>
      <c r="H15" s="211">
        <v>1091</v>
      </c>
      <c r="I15" s="209" t="s">
        <v>38</v>
      </c>
      <c r="J15" s="238"/>
      <c r="K15" s="210"/>
      <c r="L15" s="210" t="s">
        <v>39</v>
      </c>
      <c r="M15" s="210" t="s">
        <v>40</v>
      </c>
      <c r="N15" s="207" t="s">
        <v>69</v>
      </c>
      <c r="O15" s="168" t="s">
        <v>41</v>
      </c>
      <c r="HU15" s="178"/>
      <c r="HV15" s="178"/>
      <c r="HW15" s="178"/>
      <c r="HX15" s="178"/>
      <c r="HY15" s="178"/>
      <c r="HZ15" s="178"/>
      <c r="IA15" s="178"/>
      <c r="IB15" s="178"/>
      <c r="IC15" s="178"/>
      <c r="ID15" s="178"/>
      <c r="IE15" s="178"/>
      <c r="IF15" s="178"/>
      <c r="IG15" s="178"/>
      <c r="IH15" s="178"/>
      <c r="II15" s="178"/>
      <c r="IJ15" s="178"/>
      <c r="IK15" s="178"/>
      <c r="IL15" s="178"/>
      <c r="IM15" s="178"/>
      <c r="IN15" s="178"/>
      <c r="IO15" s="178"/>
      <c r="IP15" s="178"/>
      <c r="IQ15" s="178"/>
      <c r="IR15" s="178"/>
      <c r="IS15" s="178"/>
      <c r="IT15" s="178"/>
      <c r="IU15" s="178"/>
    </row>
    <row r="16" s="168" customFormat="1" ht="42" customHeight="1" spans="1:255">
      <c r="A16" s="214"/>
      <c r="B16" s="206" t="s">
        <v>70</v>
      </c>
      <c r="C16" s="207" t="s">
        <v>71</v>
      </c>
      <c r="D16" s="208" t="s">
        <v>72</v>
      </c>
      <c r="E16" s="209" t="s">
        <v>37</v>
      </c>
      <c r="F16" s="210">
        <v>2136902</v>
      </c>
      <c r="G16" s="211"/>
      <c r="H16" s="211">
        <v>1712</v>
      </c>
      <c r="I16" s="209" t="s">
        <v>38</v>
      </c>
      <c r="J16" s="241" t="s">
        <v>73</v>
      </c>
      <c r="K16" s="210"/>
      <c r="L16" s="210" t="s">
        <v>39</v>
      </c>
      <c r="M16" s="210" t="s">
        <v>40</v>
      </c>
      <c r="N16" s="207" t="s">
        <v>74</v>
      </c>
      <c r="O16" s="168" t="s">
        <v>41</v>
      </c>
      <c r="HU16" s="178"/>
      <c r="HV16" s="178"/>
      <c r="HW16" s="178"/>
      <c r="HX16" s="178"/>
      <c r="HY16" s="178"/>
      <c r="HZ16" s="178"/>
      <c r="IA16" s="178"/>
      <c r="IB16" s="178"/>
      <c r="IC16" s="178"/>
      <c r="ID16" s="178"/>
      <c r="IE16" s="178"/>
      <c r="IF16" s="178"/>
      <c r="IG16" s="178"/>
      <c r="IH16" s="178"/>
      <c r="II16" s="178"/>
      <c r="IJ16" s="178"/>
      <c r="IK16" s="178"/>
      <c r="IL16" s="178"/>
      <c r="IM16" s="178"/>
      <c r="IN16" s="178"/>
      <c r="IO16" s="178"/>
      <c r="IP16" s="178"/>
      <c r="IQ16" s="178"/>
      <c r="IR16" s="178"/>
      <c r="IS16" s="178"/>
      <c r="IT16" s="178"/>
      <c r="IU16" s="178"/>
    </row>
    <row r="17" ht="27" customHeight="1" spans="1:14">
      <c r="A17" s="214"/>
      <c r="B17" s="206" t="s">
        <v>75</v>
      </c>
      <c r="C17" s="207" t="s">
        <v>76</v>
      </c>
      <c r="D17" s="208" t="s">
        <v>77</v>
      </c>
      <c r="E17" s="209" t="s">
        <v>37</v>
      </c>
      <c r="F17" s="210">
        <v>2110602</v>
      </c>
      <c r="G17" s="211"/>
      <c r="H17" s="211">
        <v>1.66</v>
      </c>
      <c r="I17" s="209" t="s">
        <v>38</v>
      </c>
      <c r="J17" s="241"/>
      <c r="K17" s="210"/>
      <c r="L17" s="210" t="s">
        <v>78</v>
      </c>
      <c r="M17" s="239" t="s">
        <v>40</v>
      </c>
      <c r="N17" s="240" t="s">
        <v>41</v>
      </c>
    </row>
    <row r="18" s="168" customFormat="1" ht="27" customHeight="1" spans="1:255">
      <c r="A18" s="214"/>
      <c r="B18" s="206" t="s">
        <v>79</v>
      </c>
      <c r="C18" s="207" t="s">
        <v>80</v>
      </c>
      <c r="D18" s="208" t="s">
        <v>81</v>
      </c>
      <c r="E18" s="209" t="s">
        <v>37</v>
      </c>
      <c r="F18" s="210">
        <v>2130122</v>
      </c>
      <c r="G18" s="211"/>
      <c r="H18" s="211">
        <v>2.669407</v>
      </c>
      <c r="I18" s="209" t="s">
        <v>38</v>
      </c>
      <c r="J18" s="241"/>
      <c r="K18" s="210"/>
      <c r="L18" s="210" t="s">
        <v>62</v>
      </c>
      <c r="M18" s="239" t="s">
        <v>40</v>
      </c>
      <c r="N18" s="240" t="s">
        <v>41</v>
      </c>
      <c r="HU18" s="178"/>
      <c r="HV18" s="178"/>
      <c r="HW18" s="178"/>
      <c r="HX18" s="178"/>
      <c r="HY18" s="178"/>
      <c r="HZ18" s="178"/>
      <c r="IA18" s="178"/>
      <c r="IB18" s="178"/>
      <c r="IC18" s="178"/>
      <c r="ID18" s="178"/>
      <c r="IE18" s="178"/>
      <c r="IF18" s="178"/>
      <c r="IG18" s="178"/>
      <c r="IH18" s="178"/>
      <c r="II18" s="178"/>
      <c r="IJ18" s="178"/>
      <c r="IK18" s="178"/>
      <c r="IL18" s="178"/>
      <c r="IM18" s="178"/>
      <c r="IN18" s="178"/>
      <c r="IO18" s="178"/>
      <c r="IP18" s="178"/>
      <c r="IQ18" s="178"/>
      <c r="IR18" s="178"/>
      <c r="IS18" s="178"/>
      <c r="IT18" s="178"/>
      <c r="IU18" s="178"/>
    </row>
    <row r="19" s="168" customFormat="1" ht="27" customHeight="1" spans="1:255">
      <c r="A19" s="214"/>
      <c r="B19" s="206" t="s">
        <v>82</v>
      </c>
      <c r="C19" s="207" t="s">
        <v>83</v>
      </c>
      <c r="D19" s="208" t="s">
        <v>84</v>
      </c>
      <c r="E19" s="209" t="s">
        <v>37</v>
      </c>
      <c r="F19" s="210">
        <v>2130122</v>
      </c>
      <c r="G19" s="211"/>
      <c r="H19" s="211">
        <v>0.773444000000004</v>
      </c>
      <c r="I19" s="209" t="s">
        <v>38</v>
      </c>
      <c r="J19" s="241" t="s">
        <v>73</v>
      </c>
      <c r="K19" s="210"/>
      <c r="L19" s="210" t="s">
        <v>62</v>
      </c>
      <c r="M19" s="239" t="s">
        <v>40</v>
      </c>
      <c r="N19" s="240" t="s">
        <v>41</v>
      </c>
      <c r="HU19" s="178"/>
      <c r="HV19" s="178"/>
      <c r="HW19" s="178"/>
      <c r="HX19" s="178"/>
      <c r="HY19" s="178"/>
      <c r="HZ19" s="178"/>
      <c r="IA19" s="178"/>
      <c r="IB19" s="178"/>
      <c r="IC19" s="178"/>
      <c r="ID19" s="178"/>
      <c r="IE19" s="178"/>
      <c r="IF19" s="178"/>
      <c r="IG19" s="178"/>
      <c r="IH19" s="178"/>
      <c r="II19" s="178"/>
      <c r="IJ19" s="178"/>
      <c r="IK19" s="178"/>
      <c r="IL19" s="178"/>
      <c r="IM19" s="178"/>
      <c r="IN19" s="178"/>
      <c r="IO19" s="178"/>
      <c r="IP19" s="178"/>
      <c r="IQ19" s="178"/>
      <c r="IR19" s="178"/>
      <c r="IS19" s="178"/>
      <c r="IT19" s="178"/>
      <c r="IU19" s="178"/>
    </row>
    <row r="20" s="169" customFormat="1" ht="27" customHeight="1" spans="1:228">
      <c r="A20" s="213"/>
      <c r="B20" s="206" t="s">
        <v>85</v>
      </c>
      <c r="C20" s="207" t="s">
        <v>86</v>
      </c>
      <c r="D20" s="208" t="s">
        <v>87</v>
      </c>
      <c r="E20" s="210" t="s">
        <v>37</v>
      </c>
      <c r="F20" s="210">
        <v>2130706</v>
      </c>
      <c r="G20" s="211"/>
      <c r="H20" s="211">
        <v>74.0982</v>
      </c>
      <c r="I20" s="209" t="s">
        <v>38</v>
      </c>
      <c r="J20" s="242"/>
      <c r="K20" s="210"/>
      <c r="L20" s="210" t="s">
        <v>40</v>
      </c>
      <c r="M20" s="239" t="s">
        <v>40</v>
      </c>
      <c r="N20" s="243" t="s">
        <v>53</v>
      </c>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row>
    <row r="21" s="168" customFormat="1" ht="27" customHeight="1" spans="1:255">
      <c r="A21" s="213"/>
      <c r="B21" s="206" t="s">
        <v>88</v>
      </c>
      <c r="C21" s="207" t="s">
        <v>89</v>
      </c>
      <c r="D21" s="208" t="s">
        <v>90</v>
      </c>
      <c r="E21" s="210" t="s">
        <v>37</v>
      </c>
      <c r="F21" s="210">
        <v>2110402</v>
      </c>
      <c r="G21" s="211"/>
      <c r="H21" s="211">
        <v>2</v>
      </c>
      <c r="I21" s="209" t="s">
        <v>38</v>
      </c>
      <c r="J21" s="241"/>
      <c r="K21" s="210"/>
      <c r="L21" s="210" t="s">
        <v>39</v>
      </c>
      <c r="M21" s="239" t="s">
        <v>40</v>
      </c>
      <c r="N21" s="207" t="s">
        <v>91</v>
      </c>
      <c r="O21" s="168" t="s">
        <v>41</v>
      </c>
      <c r="HU21" s="178"/>
      <c r="HV21" s="178"/>
      <c r="HW21" s="178"/>
      <c r="HX21" s="178"/>
      <c r="HY21" s="178"/>
      <c r="HZ21" s="178"/>
      <c r="IA21" s="178"/>
      <c r="IB21" s="178"/>
      <c r="IC21" s="178"/>
      <c r="ID21" s="178"/>
      <c r="IE21" s="178"/>
      <c r="IF21" s="178"/>
      <c r="IG21" s="178"/>
      <c r="IH21" s="178"/>
      <c r="II21" s="178"/>
      <c r="IJ21" s="178"/>
      <c r="IK21" s="178"/>
      <c r="IL21" s="178"/>
      <c r="IM21" s="178"/>
      <c r="IN21" s="178"/>
      <c r="IO21" s="178"/>
      <c r="IP21" s="178"/>
      <c r="IQ21" s="178"/>
      <c r="IR21" s="178"/>
      <c r="IS21" s="178"/>
      <c r="IT21" s="178"/>
      <c r="IU21" s="178"/>
    </row>
    <row r="22" s="168" customFormat="1" ht="27" customHeight="1" spans="1:255">
      <c r="A22" s="215" t="s">
        <v>92</v>
      </c>
      <c r="B22" s="206" t="s">
        <v>93</v>
      </c>
      <c r="C22" s="209" t="s">
        <v>94</v>
      </c>
      <c r="D22" s="208" t="s">
        <v>95</v>
      </c>
      <c r="E22" s="209" t="s">
        <v>37</v>
      </c>
      <c r="F22" s="209">
        <v>2240703</v>
      </c>
      <c r="G22" s="216"/>
      <c r="H22" s="216">
        <v>18</v>
      </c>
      <c r="I22" s="209" t="s">
        <v>96</v>
      </c>
      <c r="J22" s="238"/>
      <c r="K22" s="210"/>
      <c r="L22" s="223" t="s">
        <v>97</v>
      </c>
      <c r="M22" s="245" t="s">
        <v>40</v>
      </c>
      <c r="N22" s="246" t="s">
        <v>98</v>
      </c>
      <c r="HU22" s="178"/>
      <c r="HV22" s="178"/>
      <c r="HW22" s="178"/>
      <c r="HX22" s="178"/>
      <c r="HY22" s="178"/>
      <c r="HZ22" s="178"/>
      <c r="IA22" s="178"/>
      <c r="IB22" s="178"/>
      <c r="IC22" s="178"/>
      <c r="ID22" s="178"/>
      <c r="IE22" s="178"/>
      <c r="IF22" s="178"/>
      <c r="IG22" s="178"/>
      <c r="IH22" s="178"/>
      <c r="II22" s="178"/>
      <c r="IJ22" s="178"/>
      <c r="IK22" s="178"/>
      <c r="IL22" s="178"/>
      <c r="IM22" s="178"/>
      <c r="IN22" s="178"/>
      <c r="IO22" s="178"/>
      <c r="IP22" s="178"/>
      <c r="IQ22" s="178"/>
      <c r="IR22" s="178"/>
      <c r="IS22" s="178"/>
      <c r="IT22" s="178"/>
      <c r="IU22" s="178"/>
    </row>
    <row r="23" s="168" customFormat="1" ht="27" customHeight="1" spans="1:255">
      <c r="A23" s="213"/>
      <c r="B23" s="206" t="s">
        <v>99</v>
      </c>
      <c r="C23" s="207" t="s">
        <v>100</v>
      </c>
      <c r="D23" s="208" t="s">
        <v>101</v>
      </c>
      <c r="E23" s="209" t="s">
        <v>102</v>
      </c>
      <c r="F23" s="210">
        <v>2120899</v>
      </c>
      <c r="G23" s="211"/>
      <c r="H23" s="211">
        <v>1.3</v>
      </c>
      <c r="I23" s="209" t="s">
        <v>96</v>
      </c>
      <c r="J23" s="238"/>
      <c r="K23" s="210"/>
      <c r="L23" s="222" t="s">
        <v>103</v>
      </c>
      <c r="M23" s="247" t="s">
        <v>40</v>
      </c>
      <c r="N23" s="240" t="s">
        <v>41</v>
      </c>
      <c r="HU23" s="178"/>
      <c r="HV23" s="178"/>
      <c r="HW23" s="178"/>
      <c r="HX23" s="178"/>
      <c r="HY23" s="178"/>
      <c r="HZ23" s="178"/>
      <c r="IA23" s="178"/>
      <c r="IB23" s="178"/>
      <c r="IC23" s="178"/>
      <c r="ID23" s="178"/>
      <c r="IE23" s="178"/>
      <c r="IF23" s="178"/>
      <c r="IG23" s="178"/>
      <c r="IH23" s="178"/>
      <c r="II23" s="178"/>
      <c r="IJ23" s="178"/>
      <c r="IK23" s="178"/>
      <c r="IL23" s="178"/>
      <c r="IM23" s="178"/>
      <c r="IN23" s="178"/>
      <c r="IO23" s="178"/>
      <c r="IP23" s="178"/>
      <c r="IQ23" s="178"/>
      <c r="IR23" s="178"/>
      <c r="IS23" s="178"/>
      <c r="IT23" s="178"/>
      <c r="IU23" s="178"/>
    </row>
    <row r="24" s="168" customFormat="1" ht="27" customHeight="1" spans="1:255">
      <c r="A24" s="213">
        <v>245</v>
      </c>
      <c r="B24" s="206"/>
      <c r="C24" s="207" t="s">
        <v>104</v>
      </c>
      <c r="D24" s="217" t="s">
        <v>105</v>
      </c>
      <c r="E24" s="209" t="s">
        <v>37</v>
      </c>
      <c r="F24" s="210">
        <v>2240601</v>
      </c>
      <c r="G24" s="211">
        <v>38.5</v>
      </c>
      <c r="H24" s="211">
        <v>38.5</v>
      </c>
      <c r="I24" s="209" t="s">
        <v>96</v>
      </c>
      <c r="J24" s="241"/>
      <c r="K24" s="210"/>
      <c r="L24" s="222" t="s">
        <v>103</v>
      </c>
      <c r="M24" s="222" t="s">
        <v>40</v>
      </c>
      <c r="N24" s="240" t="s">
        <v>41</v>
      </c>
      <c r="HU24" s="178"/>
      <c r="HV24" s="178"/>
      <c r="HW24" s="178"/>
      <c r="HX24" s="178"/>
      <c r="HY24" s="178"/>
      <c r="HZ24" s="178"/>
      <c r="IA24" s="178"/>
      <c r="IB24" s="178"/>
      <c r="IC24" s="178"/>
      <c r="ID24" s="178"/>
      <c r="IE24" s="178"/>
      <c r="IF24" s="178"/>
      <c r="IG24" s="178"/>
      <c r="IH24" s="178"/>
      <c r="II24" s="178"/>
      <c r="IJ24" s="178"/>
      <c r="IK24" s="178"/>
      <c r="IL24" s="178"/>
      <c r="IM24" s="178"/>
      <c r="IN24" s="178"/>
      <c r="IO24" s="178"/>
      <c r="IP24" s="178"/>
      <c r="IQ24" s="178"/>
      <c r="IR24" s="178"/>
      <c r="IS24" s="178"/>
      <c r="IT24" s="178"/>
      <c r="IU24" s="178"/>
    </row>
    <row r="25" s="168" customFormat="1" ht="27" customHeight="1" spans="1:255">
      <c r="A25" s="213"/>
      <c r="B25" s="206" t="s">
        <v>106</v>
      </c>
      <c r="C25" s="207" t="s">
        <v>107</v>
      </c>
      <c r="D25" s="208" t="s">
        <v>108</v>
      </c>
      <c r="E25" s="209" t="s">
        <v>37</v>
      </c>
      <c r="F25" s="210">
        <v>2120501</v>
      </c>
      <c r="G25" s="211"/>
      <c r="H25" s="211">
        <v>900</v>
      </c>
      <c r="I25" s="223" t="s">
        <v>96</v>
      </c>
      <c r="J25" s="238"/>
      <c r="K25" s="222"/>
      <c r="L25" s="222" t="s">
        <v>109</v>
      </c>
      <c r="M25" s="248" t="s">
        <v>40</v>
      </c>
      <c r="N25" s="207" t="s">
        <v>110</v>
      </c>
      <c r="HU25" s="178"/>
      <c r="HV25" s="178"/>
      <c r="HW25" s="178"/>
      <c r="HX25" s="178"/>
      <c r="HY25" s="178"/>
      <c r="HZ25" s="178"/>
      <c r="IA25" s="178"/>
      <c r="IB25" s="178"/>
      <c r="IC25" s="178"/>
      <c r="ID25" s="178"/>
      <c r="IE25" s="178"/>
      <c r="IF25" s="178"/>
      <c r="IG25" s="178"/>
      <c r="IH25" s="178"/>
      <c r="II25" s="178"/>
      <c r="IJ25" s="178"/>
      <c r="IK25" s="178"/>
      <c r="IL25" s="178"/>
      <c r="IM25" s="178"/>
      <c r="IN25" s="178"/>
      <c r="IO25" s="178"/>
      <c r="IP25" s="178"/>
      <c r="IQ25" s="178"/>
      <c r="IR25" s="178"/>
      <c r="IS25" s="178"/>
      <c r="IT25" s="178"/>
      <c r="IU25" s="178"/>
    </row>
    <row r="26" s="168" customFormat="1" ht="27" customHeight="1" spans="1:255">
      <c r="A26" s="213"/>
      <c r="B26" s="206" t="s">
        <v>111</v>
      </c>
      <c r="C26" s="218" t="s">
        <v>112</v>
      </c>
      <c r="D26" s="219" t="s">
        <v>113</v>
      </c>
      <c r="E26" s="220" t="s">
        <v>37</v>
      </c>
      <c r="F26" s="220">
        <v>2120501</v>
      </c>
      <c r="G26" s="221"/>
      <c r="H26" s="221">
        <v>10</v>
      </c>
      <c r="I26" s="220" t="s">
        <v>96</v>
      </c>
      <c r="J26" s="249"/>
      <c r="K26" s="219"/>
      <c r="L26" s="219" t="s">
        <v>109</v>
      </c>
      <c r="M26" s="250" t="s">
        <v>40</v>
      </c>
      <c r="N26" s="240" t="s">
        <v>114</v>
      </c>
      <c r="HU26" s="178"/>
      <c r="HV26" s="178"/>
      <c r="HW26" s="178"/>
      <c r="HX26" s="178"/>
      <c r="HY26" s="178"/>
      <c r="HZ26" s="178"/>
      <c r="IA26" s="178"/>
      <c r="IB26" s="178"/>
      <c r="IC26" s="178"/>
      <c r="ID26" s="178"/>
      <c r="IE26" s="178"/>
      <c r="IF26" s="178"/>
      <c r="IG26" s="178"/>
      <c r="IH26" s="178"/>
      <c r="II26" s="178"/>
      <c r="IJ26" s="178"/>
      <c r="IK26" s="178"/>
      <c r="IL26" s="178"/>
      <c r="IM26" s="178"/>
      <c r="IN26" s="178"/>
      <c r="IO26" s="178"/>
      <c r="IP26" s="178"/>
      <c r="IQ26" s="178"/>
      <c r="IR26" s="178"/>
      <c r="IS26" s="178"/>
      <c r="IT26" s="178"/>
      <c r="IU26" s="178"/>
    </row>
    <row r="27" s="168" customFormat="1" ht="27" customHeight="1" spans="1:255">
      <c r="A27" s="213">
        <v>271</v>
      </c>
      <c r="B27" s="206"/>
      <c r="C27" s="207" t="s">
        <v>115</v>
      </c>
      <c r="D27" s="217" t="s">
        <v>116</v>
      </c>
      <c r="E27" s="209" t="s">
        <v>37</v>
      </c>
      <c r="F27" s="210">
        <v>1100258</v>
      </c>
      <c r="G27" s="211">
        <v>1585</v>
      </c>
      <c r="H27" s="211">
        <v>1585</v>
      </c>
      <c r="I27" s="223" t="s">
        <v>96</v>
      </c>
      <c r="J27" s="241"/>
      <c r="K27" s="210"/>
      <c r="L27" s="222" t="s">
        <v>117</v>
      </c>
      <c r="M27" s="222" t="s">
        <v>40</v>
      </c>
      <c r="N27" s="240" t="s">
        <v>41</v>
      </c>
      <c r="HU27" s="178"/>
      <c r="HV27" s="178"/>
      <c r="HW27" s="178"/>
      <c r="HX27" s="178"/>
      <c r="HY27" s="178"/>
      <c r="HZ27" s="178"/>
      <c r="IA27" s="178"/>
      <c r="IB27" s="178"/>
      <c r="IC27" s="178"/>
      <c r="ID27" s="178"/>
      <c r="IE27" s="178"/>
      <c r="IF27" s="178"/>
      <c r="IG27" s="178"/>
      <c r="IH27" s="178"/>
      <c r="II27" s="178"/>
      <c r="IJ27" s="178"/>
      <c r="IK27" s="178"/>
      <c r="IL27" s="178"/>
      <c r="IM27" s="178"/>
      <c r="IN27" s="178"/>
      <c r="IO27" s="178"/>
      <c r="IP27" s="178"/>
      <c r="IQ27" s="178"/>
      <c r="IR27" s="178"/>
      <c r="IS27" s="178"/>
      <c r="IT27" s="178"/>
      <c r="IU27" s="178"/>
    </row>
    <row r="28" s="168" customFormat="1" ht="27" customHeight="1" spans="1:255">
      <c r="A28" s="213"/>
      <c r="B28" s="206" t="s">
        <v>118</v>
      </c>
      <c r="C28" s="207" t="s">
        <v>119</v>
      </c>
      <c r="D28" s="208" t="s">
        <v>120</v>
      </c>
      <c r="E28" s="209" t="s">
        <v>37</v>
      </c>
      <c r="F28" s="210">
        <v>2240201</v>
      </c>
      <c r="G28" s="211"/>
      <c r="H28" s="211">
        <v>6</v>
      </c>
      <c r="I28" s="223" t="s">
        <v>96</v>
      </c>
      <c r="J28" s="238"/>
      <c r="K28" s="222"/>
      <c r="L28" s="222" t="s">
        <v>121</v>
      </c>
      <c r="M28" s="251" t="s">
        <v>40</v>
      </c>
      <c r="N28" s="240" t="s">
        <v>98</v>
      </c>
      <c r="HU28" s="178"/>
      <c r="HV28" s="178"/>
      <c r="HW28" s="178"/>
      <c r="HX28" s="178"/>
      <c r="HY28" s="178"/>
      <c r="HZ28" s="178"/>
      <c r="IA28" s="178"/>
      <c r="IB28" s="178"/>
      <c r="IC28" s="178"/>
      <c r="ID28" s="178"/>
      <c r="IE28" s="178"/>
      <c r="IF28" s="178"/>
      <c r="IG28" s="178"/>
      <c r="IH28" s="178"/>
      <c r="II28" s="178"/>
      <c r="IJ28" s="178"/>
      <c r="IK28" s="178"/>
      <c r="IL28" s="178"/>
      <c r="IM28" s="178"/>
      <c r="IN28" s="178"/>
      <c r="IO28" s="178"/>
      <c r="IP28" s="178"/>
      <c r="IQ28" s="178"/>
      <c r="IR28" s="178"/>
      <c r="IS28" s="178"/>
      <c r="IT28" s="178"/>
      <c r="IU28" s="178"/>
    </row>
    <row r="29" s="168" customFormat="1" ht="27" customHeight="1" spans="1:255">
      <c r="A29" s="213"/>
      <c r="B29" s="206" t="s">
        <v>122</v>
      </c>
      <c r="C29" s="218" t="s">
        <v>123</v>
      </c>
      <c r="D29" s="222" t="s">
        <v>124</v>
      </c>
      <c r="E29" s="209" t="s">
        <v>37</v>
      </c>
      <c r="F29" s="209">
        <v>2140199</v>
      </c>
      <c r="G29" s="216"/>
      <c r="H29" s="216">
        <v>9.36</v>
      </c>
      <c r="I29" s="209" t="s">
        <v>96</v>
      </c>
      <c r="J29" s="249"/>
      <c r="K29" s="210"/>
      <c r="L29" s="210" t="s">
        <v>125</v>
      </c>
      <c r="M29" s="252" t="s">
        <v>40</v>
      </c>
      <c r="N29" s="240" t="s">
        <v>98</v>
      </c>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row>
    <row r="30" s="168" customFormat="1" ht="27" customHeight="1" spans="1:255">
      <c r="A30" s="213"/>
      <c r="B30" s="206" t="s">
        <v>126</v>
      </c>
      <c r="C30" s="218" t="s">
        <v>127</v>
      </c>
      <c r="D30" s="222" t="s">
        <v>128</v>
      </c>
      <c r="E30" s="223" t="s">
        <v>37</v>
      </c>
      <c r="F30" s="223">
        <v>2140112</v>
      </c>
      <c r="G30" s="224"/>
      <c r="H30" s="224">
        <v>2.1</v>
      </c>
      <c r="I30" s="223" t="s">
        <v>96</v>
      </c>
      <c r="J30" s="249"/>
      <c r="K30" s="222"/>
      <c r="L30" s="223" t="s">
        <v>125</v>
      </c>
      <c r="M30" s="252" t="s">
        <v>40</v>
      </c>
      <c r="N30" s="240" t="s">
        <v>98</v>
      </c>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row>
    <row r="31" s="168" customFormat="1" ht="27" customHeight="1" spans="1:255">
      <c r="A31" s="213"/>
      <c r="B31" s="225" t="s">
        <v>129</v>
      </c>
      <c r="C31" s="218" t="s">
        <v>130</v>
      </c>
      <c r="D31" s="222" t="s">
        <v>131</v>
      </c>
      <c r="E31" s="223" t="s">
        <v>37</v>
      </c>
      <c r="F31" s="222">
        <v>2140199</v>
      </c>
      <c r="G31" s="226"/>
      <c r="H31" s="226">
        <v>1.84</v>
      </c>
      <c r="I31" s="223" t="s">
        <v>96</v>
      </c>
      <c r="J31" s="249"/>
      <c r="K31" s="222"/>
      <c r="L31" s="222" t="s">
        <v>125</v>
      </c>
      <c r="M31" s="222" t="s">
        <v>40</v>
      </c>
      <c r="N31" s="240" t="s">
        <v>98</v>
      </c>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row>
    <row r="32" s="168" customFormat="1" ht="27" customHeight="1" spans="1:255">
      <c r="A32" s="213"/>
      <c r="B32" s="206" t="s">
        <v>132</v>
      </c>
      <c r="C32" s="207" t="s">
        <v>133</v>
      </c>
      <c r="D32" s="227" t="s">
        <v>134</v>
      </c>
      <c r="E32" s="210" t="s">
        <v>37</v>
      </c>
      <c r="F32" s="210">
        <v>2013399</v>
      </c>
      <c r="G32" s="211"/>
      <c r="H32" s="211">
        <v>11.0895</v>
      </c>
      <c r="I32" s="209" t="s">
        <v>135</v>
      </c>
      <c r="J32" s="238"/>
      <c r="K32" s="210"/>
      <c r="L32" s="210" t="s">
        <v>136</v>
      </c>
      <c r="M32" s="239" t="s">
        <v>40</v>
      </c>
      <c r="N32" s="207" t="s">
        <v>137</v>
      </c>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row>
    <row r="33" s="168" customFormat="1" ht="27" customHeight="1" spans="1:255">
      <c r="A33" s="213"/>
      <c r="B33" s="206" t="s">
        <v>138</v>
      </c>
      <c r="C33" s="207" t="s">
        <v>139</v>
      </c>
      <c r="D33" s="210" t="s">
        <v>140</v>
      </c>
      <c r="E33" s="210" t="s">
        <v>37</v>
      </c>
      <c r="F33" s="210">
        <v>2129999</v>
      </c>
      <c r="G33" s="211"/>
      <c r="H33" s="211">
        <v>74</v>
      </c>
      <c r="I33" s="253" t="s">
        <v>141</v>
      </c>
      <c r="J33" s="254" t="s">
        <v>47</v>
      </c>
      <c r="K33" s="210" t="s">
        <v>142</v>
      </c>
      <c r="L33" s="210" t="s">
        <v>143</v>
      </c>
      <c r="M33" s="210" t="s">
        <v>40</v>
      </c>
      <c r="N33" s="240" t="s">
        <v>114</v>
      </c>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row>
    <row r="34" s="168" customFormat="1" ht="27" customHeight="1" spans="1:255">
      <c r="A34" s="214"/>
      <c r="B34" s="206" t="s">
        <v>144</v>
      </c>
      <c r="C34" s="207" t="s">
        <v>145</v>
      </c>
      <c r="D34" s="210" t="s">
        <v>146</v>
      </c>
      <c r="E34" s="210" t="s">
        <v>37</v>
      </c>
      <c r="F34" s="210">
        <v>2081002</v>
      </c>
      <c r="G34" s="211"/>
      <c r="H34" s="211">
        <v>12.08</v>
      </c>
      <c r="I34" s="209" t="s">
        <v>147</v>
      </c>
      <c r="J34" s="254"/>
      <c r="K34" s="210" t="s">
        <v>142</v>
      </c>
      <c r="L34" s="210" t="s">
        <v>148</v>
      </c>
      <c r="M34" s="210" t="s">
        <v>40</v>
      </c>
      <c r="N34" s="240" t="s">
        <v>58</v>
      </c>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row>
    <row r="35" s="168" customFormat="1" ht="27" customHeight="1" spans="1:255">
      <c r="A35" s="213"/>
      <c r="B35" s="206" t="s">
        <v>149</v>
      </c>
      <c r="C35" s="207" t="s">
        <v>150</v>
      </c>
      <c r="D35" s="210" t="s">
        <v>151</v>
      </c>
      <c r="E35" s="210" t="s">
        <v>37</v>
      </c>
      <c r="F35" s="210">
        <v>2080899</v>
      </c>
      <c r="G35" s="211"/>
      <c r="H35" s="211">
        <v>15</v>
      </c>
      <c r="I35" s="209" t="s">
        <v>147</v>
      </c>
      <c r="J35" s="254"/>
      <c r="K35" s="210" t="s">
        <v>142</v>
      </c>
      <c r="L35" s="210" t="s">
        <v>152</v>
      </c>
      <c r="M35" s="210" t="s">
        <v>40</v>
      </c>
      <c r="N35" s="240" t="s">
        <v>153</v>
      </c>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row>
    <row r="36" s="168" customFormat="1" ht="27" customHeight="1" spans="1:255">
      <c r="A36" s="213"/>
      <c r="B36" s="206" t="s">
        <v>154</v>
      </c>
      <c r="C36" s="207" t="s">
        <v>155</v>
      </c>
      <c r="D36" s="210" t="s">
        <v>156</v>
      </c>
      <c r="E36" s="210" t="s">
        <v>37</v>
      </c>
      <c r="F36" s="210">
        <v>2100410</v>
      </c>
      <c r="G36" s="211"/>
      <c r="H36" s="211">
        <v>120.46</v>
      </c>
      <c r="I36" s="209" t="s">
        <v>147</v>
      </c>
      <c r="J36" s="254"/>
      <c r="K36" s="210" t="s">
        <v>142</v>
      </c>
      <c r="L36" s="210" t="s">
        <v>148</v>
      </c>
      <c r="M36" s="210" t="s">
        <v>40</v>
      </c>
      <c r="N36" s="240" t="s">
        <v>58</v>
      </c>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row>
    <row r="37" s="168" customFormat="1" ht="27" customHeight="1" spans="1:255">
      <c r="A37" s="213"/>
      <c r="B37" s="206" t="s">
        <v>157</v>
      </c>
      <c r="C37" s="207" t="s">
        <v>158</v>
      </c>
      <c r="D37" s="210" t="s">
        <v>159</v>
      </c>
      <c r="E37" s="210" t="s">
        <v>37</v>
      </c>
      <c r="F37" s="210" t="s">
        <v>160</v>
      </c>
      <c r="G37" s="211"/>
      <c r="H37" s="211">
        <v>11</v>
      </c>
      <c r="I37" s="209" t="s">
        <v>147</v>
      </c>
      <c r="J37" s="254"/>
      <c r="K37" s="210" t="s">
        <v>142</v>
      </c>
      <c r="L37" s="210" t="s">
        <v>161</v>
      </c>
      <c r="M37" s="210" t="s">
        <v>40</v>
      </c>
      <c r="N37" s="240" t="s">
        <v>48</v>
      </c>
      <c r="HU37" s="178"/>
      <c r="HV37" s="178"/>
      <c r="HW37" s="178"/>
      <c r="HX37" s="178"/>
      <c r="HY37" s="178"/>
      <c r="HZ37" s="178"/>
      <c r="IA37" s="178"/>
      <c r="IB37" s="178"/>
      <c r="IC37" s="178"/>
      <c r="ID37" s="178"/>
      <c r="IE37" s="178"/>
      <c r="IF37" s="178"/>
      <c r="IG37" s="178"/>
      <c r="IH37" s="178"/>
      <c r="II37" s="178"/>
      <c r="IJ37" s="178"/>
      <c r="IK37" s="178"/>
      <c r="IL37" s="178"/>
      <c r="IM37" s="178"/>
      <c r="IN37" s="178"/>
      <c r="IO37" s="178"/>
      <c r="IP37" s="178"/>
      <c r="IQ37" s="178"/>
      <c r="IR37" s="178"/>
      <c r="IS37" s="178"/>
      <c r="IT37" s="178"/>
      <c r="IU37" s="178"/>
    </row>
    <row r="38" s="168" customFormat="1" ht="27" customHeight="1" spans="1:255">
      <c r="A38" s="213"/>
      <c r="B38" s="206" t="s">
        <v>162</v>
      </c>
      <c r="C38" s="207" t="s">
        <v>163</v>
      </c>
      <c r="D38" s="210" t="s">
        <v>164</v>
      </c>
      <c r="E38" s="210" t="s">
        <v>37</v>
      </c>
      <c r="F38" s="210">
        <v>2082802</v>
      </c>
      <c r="G38" s="211"/>
      <c r="H38" s="211">
        <v>1.6</v>
      </c>
      <c r="I38" s="209" t="s">
        <v>147</v>
      </c>
      <c r="J38" s="254"/>
      <c r="K38" s="210" t="s">
        <v>142</v>
      </c>
      <c r="L38" s="210" t="s">
        <v>152</v>
      </c>
      <c r="M38" s="210" t="s">
        <v>40</v>
      </c>
      <c r="N38" s="240" t="s">
        <v>153</v>
      </c>
      <c r="HU38" s="178"/>
      <c r="HV38" s="178"/>
      <c r="HW38" s="178"/>
      <c r="HX38" s="178"/>
      <c r="HY38" s="178"/>
      <c r="HZ38" s="178"/>
      <c r="IA38" s="178"/>
      <c r="IB38" s="178"/>
      <c r="IC38" s="178"/>
      <c r="ID38" s="178"/>
      <c r="IE38" s="178"/>
      <c r="IF38" s="178"/>
      <c r="IG38" s="178"/>
      <c r="IH38" s="178"/>
      <c r="II38" s="178"/>
      <c r="IJ38" s="178"/>
      <c r="IK38" s="178"/>
      <c r="IL38" s="178"/>
      <c r="IM38" s="178"/>
      <c r="IN38" s="178"/>
      <c r="IO38" s="178"/>
      <c r="IP38" s="178"/>
      <c r="IQ38" s="178"/>
      <c r="IR38" s="178"/>
      <c r="IS38" s="178"/>
      <c r="IT38" s="178"/>
      <c r="IU38" s="178"/>
    </row>
    <row r="39" s="168" customFormat="1" ht="27" customHeight="1" spans="1:255">
      <c r="A39" s="213"/>
      <c r="B39" s="206" t="s">
        <v>165</v>
      </c>
      <c r="C39" s="207" t="s">
        <v>166</v>
      </c>
      <c r="D39" s="210" t="s">
        <v>167</v>
      </c>
      <c r="E39" s="210" t="s">
        <v>37</v>
      </c>
      <c r="F39" s="210">
        <v>2080109</v>
      </c>
      <c r="G39" s="211"/>
      <c r="H39" s="211">
        <v>3.4979</v>
      </c>
      <c r="I39" s="209" t="s">
        <v>147</v>
      </c>
      <c r="J39" s="254"/>
      <c r="K39" s="210" t="s">
        <v>142</v>
      </c>
      <c r="L39" s="210" t="s">
        <v>168</v>
      </c>
      <c r="M39" s="210" t="s">
        <v>40</v>
      </c>
      <c r="N39" s="240" t="s">
        <v>169</v>
      </c>
      <c r="HU39" s="178"/>
      <c r="HV39" s="178"/>
      <c r="HW39" s="178"/>
      <c r="HX39" s="178"/>
      <c r="HY39" s="178"/>
      <c r="HZ39" s="178"/>
      <c r="IA39" s="178"/>
      <c r="IB39" s="178"/>
      <c r="IC39" s="178"/>
      <c r="ID39" s="178"/>
      <c r="IE39" s="178"/>
      <c r="IF39" s="178"/>
      <c r="IG39" s="178"/>
      <c r="IH39" s="178"/>
      <c r="II39" s="178"/>
      <c r="IJ39" s="178"/>
      <c r="IK39" s="178"/>
      <c r="IL39" s="178"/>
      <c r="IM39" s="178"/>
      <c r="IN39" s="178"/>
      <c r="IO39" s="178"/>
      <c r="IP39" s="178"/>
      <c r="IQ39" s="178"/>
      <c r="IR39" s="178"/>
      <c r="IS39" s="178"/>
      <c r="IT39" s="178"/>
      <c r="IU39" s="178"/>
    </row>
    <row r="42" s="168" customFormat="1" ht="63" customHeight="1" spans="1:255">
      <c r="A42" s="228"/>
      <c r="B42" s="228"/>
      <c r="C42" s="228"/>
      <c r="D42" s="228"/>
      <c r="E42" s="228"/>
      <c r="F42" s="228"/>
      <c r="G42" s="228"/>
      <c r="H42" s="228"/>
      <c r="I42" s="228"/>
      <c r="J42" s="228"/>
      <c r="K42" s="228"/>
      <c r="L42" s="228"/>
      <c r="M42" s="228"/>
      <c r="N42" s="228"/>
      <c r="HU42" s="178"/>
      <c r="HV42" s="178"/>
      <c r="HW42" s="178"/>
      <c r="HX42" s="178"/>
      <c r="HY42" s="178"/>
      <c r="HZ42" s="178"/>
      <c r="IA42" s="178"/>
      <c r="IB42" s="178"/>
      <c r="IC42" s="178"/>
      <c r="ID42" s="178"/>
      <c r="IE42" s="178"/>
      <c r="IF42" s="178"/>
      <c r="IG42" s="178"/>
      <c r="IH42" s="178"/>
      <c r="II42" s="178"/>
      <c r="IJ42" s="178"/>
      <c r="IK42" s="178"/>
      <c r="IL42" s="178"/>
      <c r="IM42" s="178"/>
      <c r="IN42" s="178"/>
      <c r="IO42" s="178"/>
      <c r="IP42" s="178"/>
      <c r="IQ42" s="178"/>
      <c r="IR42" s="178"/>
      <c r="IS42" s="178"/>
      <c r="IT42" s="178"/>
      <c r="IU42" s="178"/>
    </row>
  </sheetData>
  <autoFilter ref="A6:N39">
    <extLst/>
  </autoFilter>
  <mergeCells count="16">
    <mergeCell ref="A1:B1"/>
    <mergeCell ref="A2:N2"/>
    <mergeCell ref="A3:C3"/>
    <mergeCell ref="A4:B4"/>
    <mergeCell ref="G4:H4"/>
    <mergeCell ref="A7:B7"/>
    <mergeCell ref="C4:C5"/>
    <mergeCell ref="D4:D5"/>
    <mergeCell ref="E4:E5"/>
    <mergeCell ref="F4:F5"/>
    <mergeCell ref="I4:I5"/>
    <mergeCell ref="J4:J5"/>
    <mergeCell ref="K4:K5"/>
    <mergeCell ref="L4:L5"/>
    <mergeCell ref="M4:M5"/>
    <mergeCell ref="N4:N5"/>
  </mergeCells>
  <dataValidations count="4">
    <dataValidation type="list" allowBlank="1" showInputMessage="1" showErrorMessage="1" sqref="I32 I8:I10 I22:I25 I27:I28">
      <formula1>"农业农村科,行政事业科,社会保障科,经济建设科,债务科,预算科"</formula1>
    </dataValidation>
    <dataValidation type="list" allowBlank="1" showInputMessage="1" showErrorMessage="1" sqref="E8:E19 E22:E31">
      <formula1>"政府基金预算,国有资本预算,社保基金预算,一般公共预算"</formula1>
    </dataValidation>
    <dataValidation allowBlank="1" showInputMessage="1" showErrorMessage="1" sqref="J8:J19 J22:J32"/>
    <dataValidation type="list" allowBlank="1" showInputMessage="1" showErrorMessage="1" sqref="K8:K10 K12:K15 K22:K32">
      <formula1>"是,否"</formula1>
    </dataValidation>
  </dataValidations>
  <hyperlinks>
    <hyperlink ref="J10" r:id="rId1" display="连接"/>
    <hyperlink ref="D10" r:id="rId2" display="奉节财农〔2021〕18号"/>
    <hyperlink ref="D12" r:id="rId3" display="奉节财农〔2021〕57号"/>
    <hyperlink ref="D14" r:id="rId4" display="奉节财农〔2021〕82号"/>
    <hyperlink ref="J20" r:id="rId5"/>
    <hyperlink ref="J18:J20" r:id="rId6"/>
    <hyperlink ref="D16" r:id="rId7" display="奉节财农〔2021〕213号"/>
    <hyperlink ref="D13" r:id="rId8" display="奉节财农〔2021〕75号"/>
    <hyperlink ref="D15" r:id="rId4" display="奉节财农〔2021〕82号"/>
    <hyperlink ref="D11" r:id="rId9" display="奉节财农〔2021〕130号"/>
    <hyperlink ref="D17" r:id="rId10" display="奉节财农〔2021〕148号"/>
    <hyperlink ref="D18" r:id="rId11" display="奉节财农〔2021〕175号"/>
    <hyperlink ref="D19" r:id="rId12" display="奉节财农〔2021〕191号"/>
    <hyperlink ref="D20" r:id="rId13" display="奉节财农〔2021〕259号"/>
    <hyperlink ref="D21" r:id="rId14" display="奉节财农〔2021〕319号"/>
    <hyperlink ref="D22" r:id="rId15" display="奉节财建〔2021〕6号"/>
    <hyperlink ref="D23" r:id="rId15" display="奉节财建〔2021〕13号"/>
    <hyperlink ref="D24" r:id="rId16" display="奉节财建〔2021〕28号"/>
    <hyperlink ref="D27" r:id="rId17" display="奉节财建〔2021〕55号"/>
    <hyperlink ref="D32" r:id="rId18" display="奉节财行[2021]37号"/>
  </hyperlinks>
  <printOptions horizontalCentered="1"/>
  <pageMargins left="0.15748031496063" right="0.15748031496063" top="0.984251968503937" bottom="0.984251968503937" header="0.511811023622047" footer="0.511811023622047"/>
  <pageSetup paperSize="9" scale="9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1"/>
  <sheetViews>
    <sheetView workbookViewId="0">
      <selection activeCell="L11" sqref="L11"/>
    </sheetView>
  </sheetViews>
  <sheetFormatPr defaultColWidth="9" defaultRowHeight="14.25" outlineLevelCol="6"/>
  <cols>
    <col min="1" max="1" width="18.625" style="148" customWidth="1"/>
    <col min="2" max="2" width="26.25" style="147" customWidth="1"/>
    <col min="3" max="3" width="9.375" style="147" customWidth="1"/>
    <col min="4" max="4" width="10.875" style="147" customWidth="1"/>
    <col min="5" max="5" width="5.625" style="149" customWidth="1"/>
    <col min="6" max="6" width="10.5" style="149" customWidth="1"/>
    <col min="7" max="7" width="10.5" style="148" customWidth="1"/>
    <col min="8" max="16384" width="9" style="148"/>
  </cols>
  <sheetData>
    <row r="1" s="146" customFormat="1" ht="15" customHeight="1" spans="1:6">
      <c r="A1" s="146" t="s">
        <v>170</v>
      </c>
      <c r="B1" s="150"/>
      <c r="C1" s="150"/>
      <c r="D1" s="150"/>
      <c r="E1" s="151"/>
      <c r="F1" s="151"/>
    </row>
    <row r="2" ht="29.1" customHeight="1" spans="1:7">
      <c r="A2" s="152" t="s">
        <v>171</v>
      </c>
      <c r="B2" s="152"/>
      <c r="C2" s="152"/>
      <c r="D2" s="152"/>
      <c r="E2" s="152"/>
      <c r="F2" s="152"/>
      <c r="G2" s="152"/>
    </row>
    <row r="3" ht="29.1" customHeight="1" spans="1:7">
      <c r="A3" s="153" t="s">
        <v>172</v>
      </c>
      <c r="B3" s="154"/>
      <c r="C3" s="154"/>
      <c r="D3" s="155" t="s">
        <v>173</v>
      </c>
      <c r="E3" s="155"/>
      <c r="F3" s="156"/>
      <c r="G3" s="156"/>
    </row>
    <row r="4" ht="30.95" customHeight="1" spans="1:7">
      <c r="A4" s="157" t="s">
        <v>3</v>
      </c>
      <c r="B4" s="158"/>
      <c r="C4" s="157" t="s">
        <v>174</v>
      </c>
      <c r="D4" s="159"/>
      <c r="E4" s="159"/>
      <c r="F4" s="157" t="s">
        <v>175</v>
      </c>
      <c r="G4" s="160"/>
    </row>
    <row r="5" ht="18.95" customHeight="1" spans="1:7">
      <c r="A5" s="161" t="s">
        <v>176</v>
      </c>
      <c r="B5" s="161" t="s">
        <v>177</v>
      </c>
      <c r="C5" s="161"/>
      <c r="D5" s="161"/>
      <c r="E5" s="161"/>
      <c r="F5" s="161" t="s">
        <v>11</v>
      </c>
      <c r="G5" s="162" t="s">
        <v>178</v>
      </c>
    </row>
    <row r="6" ht="24" customHeight="1" spans="1:7">
      <c r="A6" s="163" t="s">
        <v>179</v>
      </c>
      <c r="B6" s="163"/>
      <c r="C6" s="163"/>
      <c r="D6" s="163"/>
      <c r="E6" s="163"/>
      <c r="F6" s="163"/>
      <c r="G6" s="163"/>
    </row>
    <row r="7" s="147" customFormat="1" ht="36" customHeight="1" spans="1:7">
      <c r="A7" s="163" t="s">
        <v>180</v>
      </c>
      <c r="B7" s="163" t="s">
        <v>181</v>
      </c>
      <c r="C7" s="163"/>
      <c r="D7" s="163"/>
      <c r="E7" s="163"/>
      <c r="F7" s="163"/>
      <c r="G7" s="164"/>
    </row>
    <row r="8" ht="24" customHeight="1" spans="1:7">
      <c r="A8" s="163" t="s">
        <v>182</v>
      </c>
      <c r="B8" s="163"/>
      <c r="C8" s="163"/>
      <c r="D8" s="163"/>
      <c r="E8" s="163"/>
      <c r="F8" s="163"/>
      <c r="G8" s="163"/>
    </row>
    <row r="9" s="147" customFormat="1" ht="30" customHeight="1" spans="1:7">
      <c r="A9" s="165" t="s">
        <v>183</v>
      </c>
      <c r="B9" s="165" t="s">
        <v>184</v>
      </c>
      <c r="C9" s="165"/>
      <c r="D9" s="165"/>
      <c r="E9" s="165"/>
      <c r="F9" s="165"/>
      <c r="G9" s="164"/>
    </row>
    <row r="10" s="147" customFormat="1" ht="44.1" customHeight="1" spans="1:7">
      <c r="A10" s="165" t="s">
        <v>185</v>
      </c>
      <c r="B10" s="165" t="s">
        <v>186</v>
      </c>
      <c r="C10" s="165"/>
      <c r="D10" s="165"/>
      <c r="E10" s="165"/>
      <c r="F10" s="165"/>
      <c r="G10" s="164"/>
    </row>
    <row r="11" ht="24" customHeight="1" spans="1:7">
      <c r="A11" s="163" t="s">
        <v>187</v>
      </c>
      <c r="B11" s="163"/>
      <c r="C11" s="163"/>
      <c r="D11" s="163"/>
      <c r="E11" s="163"/>
      <c r="F11" s="163"/>
      <c r="G11" s="163"/>
    </row>
    <row r="12" s="147" customFormat="1" ht="30" customHeight="1" spans="1:7">
      <c r="A12" s="163" t="s">
        <v>188</v>
      </c>
      <c r="B12" s="163" t="s">
        <v>189</v>
      </c>
      <c r="C12" s="163"/>
      <c r="D12" s="163"/>
      <c r="E12" s="163"/>
      <c r="F12" s="163"/>
      <c r="G12" s="164"/>
    </row>
    <row r="13" s="147" customFormat="1" ht="45" customHeight="1" spans="1:7">
      <c r="A13" s="163" t="s">
        <v>190</v>
      </c>
      <c r="B13" s="165" t="s">
        <v>191</v>
      </c>
      <c r="C13" s="165"/>
      <c r="D13" s="165"/>
      <c r="E13" s="165"/>
      <c r="F13" s="165"/>
      <c r="G13" s="164"/>
    </row>
    <row r="14" ht="24" customHeight="1" spans="1:7">
      <c r="A14" s="163" t="s">
        <v>192</v>
      </c>
      <c r="B14" s="163"/>
      <c r="C14" s="163"/>
      <c r="D14" s="163"/>
      <c r="E14" s="163"/>
      <c r="F14" s="163"/>
      <c r="G14" s="163"/>
    </row>
    <row r="15" s="147" customFormat="1" ht="30" customHeight="1" spans="1:7">
      <c r="A15" s="163" t="s">
        <v>193</v>
      </c>
      <c r="B15" s="163" t="s">
        <v>194</v>
      </c>
      <c r="C15" s="163"/>
      <c r="D15" s="163"/>
      <c r="E15" s="163"/>
      <c r="F15" s="163"/>
      <c r="G15" s="164"/>
    </row>
    <row r="16" s="147" customFormat="1" ht="48" customHeight="1" spans="1:7">
      <c r="A16" s="165" t="s">
        <v>195</v>
      </c>
      <c r="B16" s="165" t="s">
        <v>196</v>
      </c>
      <c r="C16" s="163"/>
      <c r="D16" s="163"/>
      <c r="E16" s="163"/>
      <c r="F16" s="163"/>
      <c r="G16" s="164"/>
    </row>
    <row r="17" ht="24" customHeight="1" spans="1:7">
      <c r="A17" s="163" t="s">
        <v>197</v>
      </c>
      <c r="B17" s="163"/>
      <c r="C17" s="163"/>
      <c r="D17" s="163"/>
      <c r="E17" s="163"/>
      <c r="F17" s="163"/>
      <c r="G17" s="163"/>
    </row>
    <row r="18" s="147" customFormat="1" ht="35.1" customHeight="1" spans="1:7">
      <c r="A18" s="163" t="s">
        <v>198</v>
      </c>
      <c r="B18" s="163" t="s">
        <v>199</v>
      </c>
      <c r="C18" s="163"/>
      <c r="D18" s="163"/>
      <c r="E18" s="163"/>
      <c r="F18" s="163"/>
      <c r="G18" s="164"/>
    </row>
    <row r="19" s="147" customFormat="1" ht="39" customHeight="1" spans="1:7">
      <c r="A19" s="163" t="s">
        <v>200</v>
      </c>
      <c r="B19" s="163" t="s">
        <v>201</v>
      </c>
      <c r="C19" s="163"/>
      <c r="D19" s="163"/>
      <c r="E19" s="163"/>
      <c r="F19" s="163"/>
      <c r="G19" s="164"/>
    </row>
    <row r="20" ht="57" customHeight="1" spans="1:7">
      <c r="A20" s="162" t="s">
        <v>202</v>
      </c>
      <c r="B20" s="166" t="s">
        <v>203</v>
      </c>
      <c r="C20" s="162" t="s">
        <v>204</v>
      </c>
      <c r="D20" s="162"/>
      <c r="E20" s="162"/>
      <c r="F20" s="166"/>
      <c r="G20" s="166"/>
    </row>
    <row r="21" ht="140.1" customHeight="1" spans="1:7">
      <c r="A21" s="162" t="s">
        <v>205</v>
      </c>
      <c r="B21" s="167" t="s">
        <v>206</v>
      </c>
      <c r="C21" s="167"/>
      <c r="D21" s="167" t="s">
        <v>207</v>
      </c>
      <c r="E21" s="167"/>
      <c r="F21" s="167"/>
      <c r="G21" s="167"/>
    </row>
  </sheetData>
  <mergeCells count="22">
    <mergeCell ref="A2:G2"/>
    <mergeCell ref="D3:E3"/>
    <mergeCell ref="D4:E4"/>
    <mergeCell ref="F4:G4"/>
    <mergeCell ref="B5:E5"/>
    <mergeCell ref="A6:G6"/>
    <mergeCell ref="B7:E7"/>
    <mergeCell ref="A8:G8"/>
    <mergeCell ref="B9:E9"/>
    <mergeCell ref="B10:E10"/>
    <mergeCell ref="A11:G11"/>
    <mergeCell ref="B12:E12"/>
    <mergeCell ref="B13:E13"/>
    <mergeCell ref="A14:G14"/>
    <mergeCell ref="B15:E15"/>
    <mergeCell ref="B16:E16"/>
    <mergeCell ref="A17:G17"/>
    <mergeCell ref="B18:E18"/>
    <mergeCell ref="B19:E19"/>
    <mergeCell ref="C20:E20"/>
    <mergeCell ref="B21:C21"/>
    <mergeCell ref="D21:G21"/>
  </mergeCells>
  <printOptions horizontalCentered="1" verticalCentered="1"/>
  <pageMargins left="0.393055555555556" right="0.472222222222222" top="0.314583333333333" bottom="0.314583333333333" header="0.236111111111111" footer="0.23611111111111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W58"/>
  <sheetViews>
    <sheetView workbookViewId="0">
      <selection activeCell="N13" sqref="N13"/>
    </sheetView>
  </sheetViews>
  <sheetFormatPr defaultColWidth="9" defaultRowHeight="13.5"/>
  <cols>
    <col min="1" max="1" width="5.125" style="64" customWidth="1"/>
    <col min="2" max="2" width="9.625" style="64" customWidth="1"/>
    <col min="3" max="3" width="12.125" style="64" customWidth="1"/>
    <col min="4" max="4" width="15.25" style="64" customWidth="1"/>
    <col min="5" max="5" width="12.25" style="64" customWidth="1"/>
    <col min="6" max="6" width="10" style="64" customWidth="1"/>
    <col min="7" max="7" width="9" style="64" customWidth="1"/>
    <col min="8" max="8" width="21.25" style="64" customWidth="1"/>
    <col min="9" max="255" width="9" style="64" customWidth="1"/>
  </cols>
  <sheetData>
    <row r="1" s="64" customFormat="1" ht="20.1" customHeight="1" spans="1:23">
      <c r="A1" s="64" t="s">
        <v>208</v>
      </c>
      <c r="C1" s="114"/>
      <c r="D1" s="114"/>
      <c r="E1" s="114"/>
      <c r="F1" s="114"/>
      <c r="G1" s="114"/>
      <c r="H1" s="114"/>
      <c r="I1" s="114"/>
      <c r="J1" s="114"/>
      <c r="K1" s="114"/>
      <c r="L1" s="114"/>
      <c r="M1" s="114"/>
      <c r="N1" s="114"/>
      <c r="O1" s="114"/>
      <c r="P1" s="114"/>
      <c r="Q1" s="114"/>
      <c r="R1" s="114"/>
      <c r="S1" s="114"/>
      <c r="T1" s="114"/>
      <c r="U1" s="114"/>
      <c r="V1" s="114"/>
      <c r="W1" s="114"/>
    </row>
    <row r="2" s="64" customFormat="1" ht="15.95" customHeight="1" spans="1:8">
      <c r="A2" s="107" t="s">
        <v>209</v>
      </c>
      <c r="B2" s="107"/>
      <c r="C2" s="107"/>
      <c r="D2" s="107"/>
      <c r="E2" s="107"/>
      <c r="F2" s="107"/>
      <c r="G2" s="107"/>
      <c r="H2" s="107"/>
    </row>
    <row r="3" s="64" customFormat="1" ht="21" customHeight="1" spans="1:8">
      <c r="A3" s="115" t="s">
        <v>210</v>
      </c>
      <c r="B3" s="115"/>
      <c r="C3" s="115"/>
      <c r="D3" s="115"/>
      <c r="E3" s="115"/>
      <c r="F3" s="115"/>
      <c r="G3" s="115"/>
      <c r="H3" s="115"/>
    </row>
    <row r="4" s="64" customFormat="1" ht="14.1" customHeight="1" spans="1:8">
      <c r="A4" s="116" t="s">
        <v>172</v>
      </c>
      <c r="B4" s="116"/>
      <c r="C4" s="117" t="s">
        <v>211</v>
      </c>
      <c r="D4" s="117"/>
      <c r="E4" s="117"/>
      <c r="F4" s="118"/>
      <c r="G4" s="118"/>
      <c r="H4" s="118" t="s">
        <v>212</v>
      </c>
    </row>
    <row r="5" s="64" customFormat="1" ht="20.1" customHeight="1" spans="1:15">
      <c r="A5" s="93" t="s">
        <v>3</v>
      </c>
      <c r="B5" s="93"/>
      <c r="C5" s="77" t="s">
        <v>163</v>
      </c>
      <c r="D5" s="77"/>
      <c r="E5" s="101"/>
      <c r="F5" s="93" t="s">
        <v>213</v>
      </c>
      <c r="G5" s="77"/>
      <c r="H5" s="101"/>
      <c r="J5" s="143" t="s">
        <v>214</v>
      </c>
      <c r="K5" s="143"/>
      <c r="L5" s="143"/>
      <c r="M5" s="143"/>
      <c r="N5" s="143"/>
      <c r="O5" s="143"/>
    </row>
    <row r="6" s="64" customFormat="1" ht="20.1" customHeight="1" spans="1:15">
      <c r="A6" s="106" t="s">
        <v>215</v>
      </c>
      <c r="B6" s="101"/>
      <c r="C6" s="93" t="s">
        <v>216</v>
      </c>
      <c r="D6" s="93"/>
      <c r="E6" s="93" t="s">
        <v>217</v>
      </c>
      <c r="F6" s="93"/>
      <c r="G6" s="77" t="s">
        <v>152</v>
      </c>
      <c r="H6" s="101"/>
      <c r="J6" s="143"/>
      <c r="K6" s="143"/>
      <c r="L6" s="143"/>
      <c r="M6" s="143"/>
      <c r="N6" s="143"/>
      <c r="O6" s="143"/>
    </row>
    <row r="7" s="64" customFormat="1" ht="29" customHeight="1" spans="1:15">
      <c r="A7" s="93" t="s">
        <v>218</v>
      </c>
      <c r="B7" s="93"/>
      <c r="C7" s="77" t="s">
        <v>219</v>
      </c>
      <c r="D7" s="93" t="s">
        <v>220</v>
      </c>
      <c r="E7" s="93" t="s">
        <v>221</v>
      </c>
      <c r="F7" s="93" t="s">
        <v>222</v>
      </c>
      <c r="G7" s="93"/>
      <c r="H7" s="101">
        <v>13594796788</v>
      </c>
      <c r="J7" s="143"/>
      <c r="K7" s="143"/>
      <c r="L7" s="143"/>
      <c r="M7" s="143"/>
      <c r="N7" s="143"/>
      <c r="O7" s="143"/>
    </row>
    <row r="8" s="64" customFormat="1" ht="33.95" customHeight="1" spans="1:15">
      <c r="A8" s="93" t="s">
        <v>223</v>
      </c>
      <c r="B8" s="93"/>
      <c r="C8" s="119" t="s">
        <v>224</v>
      </c>
      <c r="D8" s="119"/>
      <c r="E8" s="119"/>
      <c r="F8" s="119"/>
      <c r="G8" s="119"/>
      <c r="H8" s="120"/>
      <c r="J8" s="143"/>
      <c r="K8" s="143"/>
      <c r="L8" s="143"/>
      <c r="M8" s="143"/>
      <c r="N8" s="143"/>
      <c r="O8" s="143"/>
    </row>
    <row r="9" s="64" customFormat="1" ht="51" customHeight="1" spans="1:15">
      <c r="A9" s="93" t="s">
        <v>225</v>
      </c>
      <c r="B9" s="93"/>
      <c r="C9" s="119" t="s">
        <v>226</v>
      </c>
      <c r="D9" s="119"/>
      <c r="E9" s="119"/>
      <c r="F9" s="119"/>
      <c r="G9" s="119"/>
      <c r="H9" s="120"/>
      <c r="J9" s="143"/>
      <c r="K9" s="143"/>
      <c r="L9" s="143"/>
      <c r="M9" s="143"/>
      <c r="N9" s="143"/>
      <c r="O9" s="143"/>
    </row>
    <row r="10" s="64" customFormat="1" ht="60.95" customHeight="1" spans="1:15">
      <c r="A10" s="93" t="s">
        <v>227</v>
      </c>
      <c r="B10" s="93"/>
      <c r="C10" s="119" t="s">
        <v>228</v>
      </c>
      <c r="D10" s="121"/>
      <c r="E10" s="121"/>
      <c r="F10" s="121"/>
      <c r="G10" s="121"/>
      <c r="H10" s="122"/>
      <c r="J10" s="144"/>
      <c r="K10" s="144"/>
      <c r="L10" s="144"/>
      <c r="M10" s="144"/>
      <c r="N10" s="144"/>
      <c r="O10" s="144"/>
    </row>
    <row r="11" s="64" customFormat="1" spans="1:13">
      <c r="A11" s="123" t="s">
        <v>229</v>
      </c>
      <c r="B11" s="102"/>
      <c r="C11" s="93" t="s">
        <v>230</v>
      </c>
      <c r="D11" s="93">
        <v>1.6</v>
      </c>
      <c r="E11" s="93"/>
      <c r="F11" s="93"/>
      <c r="G11" s="93" t="s">
        <v>231</v>
      </c>
      <c r="H11" s="124" t="s">
        <v>37</v>
      </c>
      <c r="J11" s="145"/>
      <c r="K11" s="145"/>
      <c r="L11" s="145"/>
      <c r="M11" s="145"/>
    </row>
    <row r="12" s="64" customFormat="1" spans="1:13">
      <c r="A12" s="125"/>
      <c r="B12" s="126"/>
      <c r="C12" s="93" t="s">
        <v>232</v>
      </c>
      <c r="D12" s="93">
        <v>1.6</v>
      </c>
      <c r="E12" s="93"/>
      <c r="F12" s="93"/>
      <c r="G12" s="93"/>
      <c r="H12" s="127"/>
      <c r="J12" s="145"/>
      <c r="K12" s="145"/>
      <c r="L12" s="145"/>
      <c r="M12" s="145"/>
    </row>
    <row r="13" s="64" customFormat="1" spans="1:13">
      <c r="A13" s="125"/>
      <c r="B13" s="126"/>
      <c r="C13" s="93" t="s">
        <v>233</v>
      </c>
      <c r="D13" s="93">
        <v>1.6</v>
      </c>
      <c r="E13" s="93"/>
      <c r="F13" s="93"/>
      <c r="G13" s="93" t="s">
        <v>234</v>
      </c>
      <c r="H13" s="128">
        <v>2082802</v>
      </c>
      <c r="J13" s="145"/>
      <c r="K13" s="145"/>
      <c r="L13" s="145"/>
      <c r="M13" s="145"/>
    </row>
    <row r="14" s="64" customFormat="1" spans="1:13">
      <c r="A14" s="125"/>
      <c r="B14" s="126"/>
      <c r="C14" s="93" t="s">
        <v>235</v>
      </c>
      <c r="D14" s="93"/>
      <c r="E14" s="93"/>
      <c r="F14" s="93"/>
      <c r="G14" s="93"/>
      <c r="H14" s="129"/>
      <c r="J14" s="145"/>
      <c r="K14" s="145"/>
      <c r="L14" s="145"/>
      <c r="M14" s="145"/>
    </row>
    <row r="15" s="64" customFormat="1" spans="1:13">
      <c r="A15" s="125"/>
      <c r="B15" s="126"/>
      <c r="C15" s="93" t="s">
        <v>236</v>
      </c>
      <c r="D15" s="130">
        <v>1</v>
      </c>
      <c r="E15" s="93"/>
      <c r="F15" s="93" t="s">
        <v>237</v>
      </c>
      <c r="G15" s="93"/>
      <c r="H15" s="93" t="s">
        <v>238</v>
      </c>
      <c r="J15" s="145"/>
      <c r="K15" s="145"/>
      <c r="L15" s="145"/>
      <c r="M15" s="145"/>
    </row>
    <row r="16" s="64" customFormat="1" ht="18" customHeight="1" spans="1:13">
      <c r="A16" s="131" t="s">
        <v>239</v>
      </c>
      <c r="B16" s="93" t="s">
        <v>240</v>
      </c>
      <c r="C16" s="93" t="s">
        <v>241</v>
      </c>
      <c r="D16" s="93" t="s">
        <v>242</v>
      </c>
      <c r="E16" s="93" t="s">
        <v>243</v>
      </c>
      <c r="F16" s="93" t="s">
        <v>237</v>
      </c>
      <c r="G16" s="93" t="s">
        <v>244</v>
      </c>
      <c r="H16" s="93"/>
      <c r="J16" s="145"/>
      <c r="K16" s="145"/>
      <c r="L16" s="145"/>
      <c r="M16" s="145"/>
    </row>
    <row r="17" s="64" customFormat="1" ht="18" customHeight="1" spans="1:13">
      <c r="A17" s="132"/>
      <c r="B17" s="93" t="s">
        <v>245</v>
      </c>
      <c r="C17" s="93" t="s">
        <v>246</v>
      </c>
      <c r="D17" s="93" t="s">
        <v>247</v>
      </c>
      <c r="E17" s="93" t="s">
        <v>248</v>
      </c>
      <c r="F17" s="93">
        <v>10</v>
      </c>
      <c r="G17" s="106"/>
      <c r="H17" s="101"/>
      <c r="J17" s="145"/>
      <c r="K17" s="145"/>
      <c r="L17" s="145"/>
      <c r="M17" s="145"/>
    </row>
    <row r="18" s="64" customFormat="1" ht="18" customHeight="1" spans="1:13">
      <c r="A18" s="132"/>
      <c r="B18" s="93"/>
      <c r="C18" s="93"/>
      <c r="D18" s="93" t="s">
        <v>249</v>
      </c>
      <c r="E18" s="93" t="s">
        <v>250</v>
      </c>
      <c r="F18" s="93">
        <v>10</v>
      </c>
      <c r="G18" s="106"/>
      <c r="H18" s="101"/>
      <c r="J18" s="145"/>
      <c r="K18" s="145"/>
      <c r="L18" s="145"/>
      <c r="M18" s="145"/>
    </row>
    <row r="19" s="64" customFormat="1" ht="18" customHeight="1" spans="1:8">
      <c r="A19" s="132"/>
      <c r="B19" s="93"/>
      <c r="C19" s="93"/>
      <c r="D19" s="93"/>
      <c r="E19" s="93"/>
      <c r="F19" s="93"/>
      <c r="G19" s="106"/>
      <c r="H19" s="101"/>
    </row>
    <row r="20" s="64" customFormat="1" ht="33" customHeight="1" spans="1:8">
      <c r="A20" s="132"/>
      <c r="B20" s="93"/>
      <c r="C20" s="93" t="s">
        <v>251</v>
      </c>
      <c r="D20" s="93" t="s">
        <v>252</v>
      </c>
      <c r="E20" s="130">
        <v>1</v>
      </c>
      <c r="F20" s="93">
        <v>10</v>
      </c>
      <c r="G20" s="106"/>
      <c r="H20" s="101"/>
    </row>
    <row r="21" s="64" customFormat="1" ht="18" customHeight="1" spans="1:8">
      <c r="A21" s="132"/>
      <c r="B21" s="93"/>
      <c r="C21" s="93"/>
      <c r="D21" s="93"/>
      <c r="E21" s="130"/>
      <c r="F21" s="93"/>
      <c r="G21" s="106"/>
      <c r="H21" s="101"/>
    </row>
    <row r="22" s="64" customFormat="1" ht="17.1" customHeight="1" spans="1:8">
      <c r="A22" s="132"/>
      <c r="B22" s="93"/>
      <c r="C22" s="93"/>
      <c r="D22" s="93"/>
      <c r="E22" s="93"/>
      <c r="F22" s="93"/>
      <c r="G22" s="106"/>
      <c r="H22" s="101"/>
    </row>
    <row r="23" s="64" customFormat="1" ht="18" customHeight="1" spans="1:8">
      <c r="A23" s="132"/>
      <c r="B23" s="93"/>
      <c r="C23" s="93" t="s">
        <v>253</v>
      </c>
      <c r="D23" s="93" t="s">
        <v>254</v>
      </c>
      <c r="E23" s="93" t="s">
        <v>255</v>
      </c>
      <c r="F23" s="93">
        <v>10</v>
      </c>
      <c r="G23" s="106"/>
      <c r="H23" s="101"/>
    </row>
    <row r="24" s="64" customFormat="1" ht="18" customHeight="1" spans="1:8">
      <c r="A24" s="132"/>
      <c r="B24" s="93"/>
      <c r="C24" s="93"/>
      <c r="D24" s="93"/>
      <c r="E24" s="93"/>
      <c r="F24" s="93"/>
      <c r="G24" s="106"/>
      <c r="H24" s="101"/>
    </row>
    <row r="25" s="64" customFormat="1" ht="27" customHeight="1" spans="1:8">
      <c r="A25" s="132"/>
      <c r="B25" s="93"/>
      <c r="C25" s="93" t="s">
        <v>256</v>
      </c>
      <c r="D25" s="93" t="s">
        <v>257</v>
      </c>
      <c r="E25" s="93" t="s">
        <v>258</v>
      </c>
      <c r="F25" s="93">
        <v>10</v>
      </c>
      <c r="G25" s="106"/>
      <c r="H25" s="101"/>
    </row>
    <row r="26" s="64" customFormat="1" ht="18" customHeight="1" spans="1:8">
      <c r="A26" s="132"/>
      <c r="B26" s="93"/>
      <c r="C26" s="93"/>
      <c r="D26" s="93"/>
      <c r="E26" s="93"/>
      <c r="F26" s="93"/>
      <c r="G26" s="106"/>
      <c r="H26" s="101"/>
    </row>
    <row r="27" s="64" customFormat="1" ht="18" customHeight="1" spans="1:8">
      <c r="A27" s="132"/>
      <c r="B27" s="93" t="s">
        <v>259</v>
      </c>
      <c r="C27" s="93" t="s">
        <v>260</v>
      </c>
      <c r="D27" s="93"/>
      <c r="E27" s="93"/>
      <c r="F27" s="93"/>
      <c r="G27" s="106"/>
      <c r="H27" s="101"/>
    </row>
    <row r="28" s="64" customFormat="1" ht="18" customHeight="1" spans="1:8">
      <c r="A28" s="132"/>
      <c r="B28" s="93"/>
      <c r="C28" s="93"/>
      <c r="D28" s="93"/>
      <c r="E28" s="93"/>
      <c r="F28" s="93"/>
      <c r="G28" s="106"/>
      <c r="H28" s="101"/>
    </row>
    <row r="29" s="64" customFormat="1" ht="36" customHeight="1" spans="1:8">
      <c r="A29" s="132"/>
      <c r="B29" s="93"/>
      <c r="C29" s="93" t="s">
        <v>261</v>
      </c>
      <c r="D29" s="93" t="s">
        <v>262</v>
      </c>
      <c r="E29" s="93" t="s">
        <v>263</v>
      </c>
      <c r="F29" s="93">
        <v>30</v>
      </c>
      <c r="G29" s="106"/>
      <c r="H29" s="101"/>
    </row>
    <row r="30" s="64" customFormat="1" ht="27" customHeight="1" spans="1:8">
      <c r="A30" s="132"/>
      <c r="B30" s="93"/>
      <c r="C30" s="93"/>
      <c r="D30" s="93"/>
      <c r="E30" s="93"/>
      <c r="F30" s="93"/>
      <c r="G30" s="106"/>
      <c r="H30" s="101"/>
    </row>
    <row r="31" s="64" customFormat="1" ht="18" customHeight="1" spans="1:8">
      <c r="A31" s="132"/>
      <c r="B31" s="93"/>
      <c r="C31" s="93" t="s">
        <v>264</v>
      </c>
      <c r="D31" s="93"/>
      <c r="E31" s="93"/>
      <c r="F31" s="93"/>
      <c r="G31" s="106"/>
      <c r="H31" s="101"/>
    </row>
    <row r="32" s="64" customFormat="1" ht="18" customHeight="1" spans="1:8">
      <c r="A32" s="132"/>
      <c r="B32" s="93"/>
      <c r="C32" s="93"/>
      <c r="D32" s="93"/>
      <c r="E32" s="93"/>
      <c r="F32" s="93"/>
      <c r="G32" s="106"/>
      <c r="H32" s="101"/>
    </row>
    <row r="33" s="64" customFormat="1" ht="18" customHeight="1" spans="1:8">
      <c r="A33" s="132"/>
      <c r="B33" s="93"/>
      <c r="C33" s="93" t="s">
        <v>265</v>
      </c>
      <c r="D33" s="93"/>
      <c r="E33" s="93"/>
      <c r="F33" s="93"/>
      <c r="G33" s="106"/>
      <c r="H33" s="101"/>
    </row>
    <row r="34" s="64" customFormat="1" ht="18" customHeight="1" spans="1:8">
      <c r="A34" s="132"/>
      <c r="B34" s="93"/>
      <c r="C34" s="93"/>
      <c r="D34" s="93"/>
      <c r="E34" s="93"/>
      <c r="F34" s="93"/>
      <c r="G34" s="106"/>
      <c r="H34" s="101"/>
    </row>
    <row r="35" s="64" customFormat="1" ht="18" customHeight="1" spans="1:8">
      <c r="A35" s="132"/>
      <c r="B35" s="93" t="s">
        <v>266</v>
      </c>
      <c r="C35" s="93" t="s">
        <v>267</v>
      </c>
      <c r="D35" s="130" t="s">
        <v>268</v>
      </c>
      <c r="E35" s="130" t="s">
        <v>269</v>
      </c>
      <c r="F35" s="93">
        <v>10</v>
      </c>
      <c r="G35" s="106"/>
      <c r="H35" s="101"/>
    </row>
    <row r="36" s="64" customFormat="1" ht="18" customHeight="1" spans="1:8">
      <c r="A36" s="133"/>
      <c r="B36" s="93"/>
      <c r="C36" s="93"/>
      <c r="D36" s="93"/>
      <c r="E36" s="93"/>
      <c r="F36" s="93"/>
      <c r="G36" s="106"/>
      <c r="H36" s="101"/>
    </row>
    <row r="37" s="64" customFormat="1" ht="21" customHeight="1" spans="1:8">
      <c r="A37" s="134" t="s">
        <v>270</v>
      </c>
      <c r="B37" s="135"/>
      <c r="C37" s="135"/>
      <c r="D37" s="135"/>
      <c r="E37" s="136"/>
      <c r="F37" s="72">
        <f>SUM(F17:F36)+10</f>
        <v>100</v>
      </c>
      <c r="G37" s="137"/>
      <c r="H37" s="137"/>
    </row>
    <row r="38" s="64" customFormat="1" ht="18" customHeight="1" spans="1:8">
      <c r="A38" s="138"/>
      <c r="B38" s="138"/>
      <c r="C38" s="138"/>
      <c r="D38" s="138"/>
      <c r="E38" s="138"/>
      <c r="F38" s="138"/>
      <c r="G38" s="138"/>
      <c r="H38" s="138"/>
    </row>
    <row r="39" s="64" customFormat="1" ht="18" customHeight="1" spans="1:8">
      <c r="A39" s="139" t="s">
        <v>271</v>
      </c>
      <c r="B39" s="139"/>
      <c r="C39" s="139"/>
      <c r="D39" s="139"/>
      <c r="E39" s="139"/>
      <c r="F39" s="139"/>
      <c r="G39" s="139"/>
      <c r="H39" s="139"/>
    </row>
    <row r="40" ht="30" customHeight="1" spans="1:9">
      <c r="A40" s="140" t="s">
        <v>272</v>
      </c>
      <c r="B40" s="140"/>
      <c r="C40" s="140"/>
      <c r="D40" s="140"/>
      <c r="E40" s="140"/>
      <c r="F40" s="140"/>
      <c r="G40" s="140"/>
      <c r="H40" s="140"/>
      <c r="I40" s="140"/>
    </row>
    <row r="41" ht="18.95" customHeight="1" spans="1:9">
      <c r="A41" s="141"/>
      <c r="B41" s="142" t="s">
        <v>273</v>
      </c>
      <c r="C41" s="142"/>
      <c r="D41" s="142"/>
      <c r="E41" s="142"/>
      <c r="F41" s="142"/>
      <c r="G41" s="142"/>
      <c r="H41" s="142"/>
      <c r="I41" s="142"/>
    </row>
    <row r="42" spans="1:9">
      <c r="A42" s="141"/>
      <c r="B42" s="142" t="s">
        <v>274</v>
      </c>
      <c r="C42" s="142"/>
      <c r="D42" s="142"/>
      <c r="E42" s="142"/>
      <c r="F42" s="142"/>
      <c r="G42" s="142"/>
      <c r="H42" s="142"/>
      <c r="I42" s="142"/>
    </row>
    <row r="43" spans="1:9">
      <c r="A43" s="141"/>
      <c r="B43" s="142" t="s">
        <v>275</v>
      </c>
      <c r="C43" s="142"/>
      <c r="D43" s="142"/>
      <c r="E43" s="142"/>
      <c r="F43" s="142"/>
      <c r="G43" s="142"/>
      <c r="H43" s="142"/>
      <c r="I43" s="142"/>
    </row>
    <row r="44" spans="1:9">
      <c r="A44" s="141"/>
      <c r="B44" s="142" t="s">
        <v>276</v>
      </c>
      <c r="C44" s="142"/>
      <c r="D44" s="142"/>
      <c r="E44" s="142"/>
      <c r="F44" s="142"/>
      <c r="G44" s="142"/>
      <c r="H44" s="142"/>
      <c r="I44" s="142"/>
    </row>
    <row r="45" spans="1:9">
      <c r="A45" s="141"/>
      <c r="B45" s="142" t="s">
        <v>277</v>
      </c>
      <c r="C45" s="142"/>
      <c r="D45" s="142"/>
      <c r="E45" s="142"/>
      <c r="F45" s="142"/>
      <c r="G45" s="142"/>
      <c r="H45" s="142"/>
      <c r="I45" s="142"/>
    </row>
    <row r="46" spans="1:9">
      <c r="A46" s="141"/>
      <c r="B46" s="142" t="s">
        <v>278</v>
      </c>
      <c r="C46" s="142"/>
      <c r="D46" s="142"/>
      <c r="E46" s="142"/>
      <c r="F46" s="142"/>
      <c r="G46" s="142"/>
      <c r="H46" s="142"/>
      <c r="I46" s="142"/>
    </row>
    <row r="47" spans="1:9">
      <c r="A47" s="141"/>
      <c r="B47" s="142" t="s">
        <v>279</v>
      </c>
      <c r="C47" s="142"/>
      <c r="D47" s="142"/>
      <c r="E47" s="142"/>
      <c r="F47" s="142"/>
      <c r="G47" s="142"/>
      <c r="H47" s="142"/>
      <c r="I47" s="142"/>
    </row>
    <row r="48" spans="1:9">
      <c r="A48" s="141"/>
      <c r="B48" s="142" t="s">
        <v>280</v>
      </c>
      <c r="C48" s="142"/>
      <c r="D48" s="142"/>
      <c r="E48" s="142"/>
      <c r="F48" s="142"/>
      <c r="G48" s="142"/>
      <c r="H48" s="142"/>
      <c r="I48" s="142"/>
    </row>
    <row r="49" spans="1:9">
      <c r="A49" s="141"/>
      <c r="B49" s="142" t="s">
        <v>281</v>
      </c>
      <c r="C49" s="142"/>
      <c r="D49" s="142"/>
      <c r="E49" s="142"/>
      <c r="F49" s="142"/>
      <c r="G49" s="142"/>
      <c r="H49" s="142"/>
      <c r="I49" s="142"/>
    </row>
    <row r="50" spans="1:9">
      <c r="A50" s="141"/>
      <c r="B50" s="142" t="s">
        <v>282</v>
      </c>
      <c r="C50" s="142"/>
      <c r="D50" s="142"/>
      <c r="E50" s="142"/>
      <c r="F50" s="142"/>
      <c r="G50" s="142"/>
      <c r="H50" s="142"/>
      <c r="I50" s="142"/>
    </row>
    <row r="51" spans="1:9">
      <c r="A51" s="141"/>
      <c r="B51" s="142" t="s">
        <v>283</v>
      </c>
      <c r="C51" s="142"/>
      <c r="D51" s="142"/>
      <c r="E51" s="142"/>
      <c r="F51" s="142"/>
      <c r="G51" s="142"/>
      <c r="H51" s="142"/>
      <c r="I51" s="142"/>
    </row>
    <row r="52" spans="1:9">
      <c r="A52" s="141"/>
      <c r="B52" s="142" t="s">
        <v>284</v>
      </c>
      <c r="C52" s="142"/>
      <c r="D52" s="142"/>
      <c r="E52" s="142"/>
      <c r="F52" s="142"/>
      <c r="G52" s="142"/>
      <c r="H52" s="142"/>
      <c r="I52" s="142"/>
    </row>
    <row r="53" spans="1:9">
      <c r="A53" s="141"/>
      <c r="B53" s="142" t="s">
        <v>285</v>
      </c>
      <c r="C53" s="142"/>
      <c r="D53" s="142"/>
      <c r="E53" s="142"/>
      <c r="F53" s="142"/>
      <c r="G53" s="142"/>
      <c r="H53" s="142"/>
      <c r="I53" s="142"/>
    </row>
    <row r="54" spans="1:9">
      <c r="A54" s="141"/>
      <c r="B54" s="142" t="s">
        <v>286</v>
      </c>
      <c r="C54" s="142"/>
      <c r="D54" s="142"/>
      <c r="E54" s="142"/>
      <c r="F54" s="142"/>
      <c r="G54" s="142"/>
      <c r="H54" s="142"/>
      <c r="I54" s="142"/>
    </row>
    <row r="55" spans="1:9">
      <c r="A55" s="141"/>
      <c r="B55" s="142" t="s">
        <v>287</v>
      </c>
      <c r="C55" s="142"/>
      <c r="D55" s="142"/>
      <c r="E55" s="142"/>
      <c r="F55" s="142"/>
      <c r="G55" s="142"/>
      <c r="H55" s="142"/>
      <c r="I55" s="142"/>
    </row>
    <row r="56" spans="1:9">
      <c r="A56" s="141"/>
      <c r="B56" s="139"/>
      <c r="C56" s="139"/>
      <c r="D56" s="139"/>
      <c r="E56" s="139"/>
      <c r="F56" s="139"/>
      <c r="G56" s="139"/>
      <c r="H56" s="139"/>
      <c r="I56" s="139"/>
    </row>
    <row r="57" spans="1:9">
      <c r="A57" s="141"/>
      <c r="B57" s="139"/>
      <c r="C57" s="139"/>
      <c r="D57" s="139"/>
      <c r="E57" s="139"/>
      <c r="F57" s="139"/>
      <c r="G57" s="139"/>
      <c r="H57" s="139"/>
      <c r="I57" s="139"/>
    </row>
    <row r="58" spans="1:9">
      <c r="A58" s="141"/>
      <c r="B58" s="139"/>
      <c r="C58" s="139"/>
      <c r="D58" s="139"/>
      <c r="E58" s="139"/>
      <c r="F58" s="139"/>
      <c r="G58" s="139"/>
      <c r="H58" s="139"/>
      <c r="I58" s="139"/>
    </row>
  </sheetData>
  <sheetProtection sheet="1" selectLockedCells="1" formatCells="0" formatColumns="0" formatRows="0" insertHyperlinks="0" sort="0" autoFilter="0" pivotTables="0" objects="1"/>
  <mergeCells count="89">
    <mergeCell ref="C1:W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39:H39"/>
    <mergeCell ref="A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A16:A36"/>
    <mergeCell ref="A41:A58"/>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J5:O9"/>
    <mergeCell ref="A11:B15"/>
  </mergeCells>
  <dataValidations count="1">
    <dataValidation type="list" allowBlank="1" showInputMessage="1" showErrorMessage="1" sqref="H11">
      <formula1>"一般公共预算,政府基金预算,国有资本收益预算,社保基金预算"</formula1>
    </dataValidation>
  </dataValidations>
  <printOptions horizontalCentered="1" verticalCentered="1"/>
  <pageMargins left="0.161111111111111" right="0.161111111111111" top="0.409027777777778" bottom="0.2125" header="0.302777777777778"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39"/>
  <sheetViews>
    <sheetView showZeros="0" topLeftCell="A4" workbookViewId="0">
      <selection activeCell="M25" sqref="M25"/>
    </sheetView>
  </sheetViews>
  <sheetFormatPr defaultColWidth="9" defaultRowHeight="13.5" outlineLevelCol="7"/>
  <cols>
    <col min="1" max="1" width="5.125" style="64" customWidth="1"/>
    <col min="2" max="2" width="11.375" style="64" customWidth="1"/>
    <col min="3" max="3" width="12.125" style="64" customWidth="1"/>
    <col min="4" max="4" width="14.625" style="64" customWidth="1"/>
    <col min="5" max="5" width="13.375" style="64" customWidth="1"/>
    <col min="6" max="6" width="9.5" style="64" customWidth="1"/>
    <col min="7" max="7" width="9.875" style="64" customWidth="1"/>
    <col min="8" max="8" width="19.5" style="64" customWidth="1"/>
    <col min="9" max="16384" width="9" style="64"/>
  </cols>
  <sheetData>
    <row r="1" spans="1:8">
      <c r="A1" s="65" t="s">
        <v>288</v>
      </c>
      <c r="B1" s="65"/>
      <c r="C1" s="65"/>
      <c r="D1" s="66"/>
      <c r="E1" s="66"/>
      <c r="F1" s="66"/>
      <c r="G1" s="66"/>
      <c r="H1" s="66"/>
    </row>
    <row r="2" ht="15.95" customHeight="1" spans="1:8">
      <c r="A2" s="107" t="s">
        <v>289</v>
      </c>
      <c r="B2" s="107"/>
      <c r="C2" s="107"/>
      <c r="D2" s="107"/>
      <c r="E2" s="107"/>
      <c r="F2" s="107"/>
      <c r="G2" s="107"/>
      <c r="H2" s="107"/>
    </row>
    <row r="3" ht="21" customHeight="1" spans="1:8">
      <c r="A3" s="68" t="str">
        <f>项目绩效目标申报表!A3</f>
        <v>（      2021    年度）</v>
      </c>
      <c r="B3" s="68"/>
      <c r="C3" s="68"/>
      <c r="D3" s="68"/>
      <c r="E3" s="68"/>
      <c r="F3" s="68"/>
      <c r="G3" s="68"/>
      <c r="H3" s="68"/>
    </row>
    <row r="4" ht="14.1" customHeight="1" spans="1:8">
      <c r="A4" s="69" t="s">
        <v>172</v>
      </c>
      <c r="B4" s="69"/>
      <c r="C4" s="70" t="str">
        <f>项目绩效目标申报表!C4</f>
        <v>鱼复街道办事处</v>
      </c>
      <c r="D4" s="70"/>
      <c r="E4" s="70"/>
      <c r="F4" s="71"/>
      <c r="G4" s="71"/>
      <c r="H4" s="71" t="s">
        <v>212</v>
      </c>
    </row>
    <row r="5" ht="20.1" customHeight="1" spans="1:8">
      <c r="A5" s="72" t="s">
        <v>3</v>
      </c>
      <c r="B5" s="72"/>
      <c r="C5" s="73" t="str">
        <f>项目绩效目标申报表!C5</f>
        <v>退役军人事务改革和发展补助资金</v>
      </c>
      <c r="D5" s="73"/>
      <c r="E5" s="74"/>
      <c r="F5" s="72" t="s">
        <v>213</v>
      </c>
      <c r="G5" s="73">
        <f>项目绩效目标申报表!G5</f>
        <v>0</v>
      </c>
      <c r="H5" s="74"/>
    </row>
    <row r="6" ht="20.1" customHeight="1" spans="1:8">
      <c r="A6" s="75" t="s">
        <v>215</v>
      </c>
      <c r="B6" s="74"/>
      <c r="C6" s="72" t="str">
        <f>项目绩效目标申报表!C6</f>
        <v>2021年1月1日-2021年12月31日</v>
      </c>
      <c r="D6" s="72"/>
      <c r="E6" s="72" t="s">
        <v>217</v>
      </c>
      <c r="F6" s="72"/>
      <c r="G6" s="73" t="str">
        <f>项目绩效目标申报表!G6</f>
        <v>县退役军人事务局</v>
      </c>
      <c r="H6" s="74"/>
    </row>
    <row r="7" ht="21" customHeight="1" spans="1:8">
      <c r="A7" s="72" t="s">
        <v>218</v>
      </c>
      <c r="B7" s="72"/>
      <c r="C7" s="73" t="str">
        <f>项目绩效目标申报表!C7</f>
        <v>鱼复街道退役军人服务站</v>
      </c>
      <c r="D7" s="72" t="s">
        <v>220</v>
      </c>
      <c r="E7" s="72" t="str">
        <f>项目绩效目标申报表!E7</f>
        <v>屈知渊</v>
      </c>
      <c r="F7" s="72" t="s">
        <v>222</v>
      </c>
      <c r="G7" s="72"/>
      <c r="H7" s="74">
        <f>项目绩效目标申报表!H7</f>
        <v>13594796788</v>
      </c>
    </row>
    <row r="8" ht="33.95" customHeight="1" spans="1:8">
      <c r="A8" s="72" t="s">
        <v>223</v>
      </c>
      <c r="B8" s="72"/>
      <c r="C8" s="108" t="str">
        <f>项目绩效目标申报表!C8</f>
        <v>按奉节财社[2021]151号文件精神完成街道和3个社区退役军人服务站示范创建</v>
      </c>
      <c r="D8" s="108"/>
      <c r="E8" s="108"/>
      <c r="F8" s="108"/>
      <c r="G8" s="108"/>
      <c r="H8" s="109"/>
    </row>
    <row r="9" ht="51" customHeight="1" spans="1:8">
      <c r="A9" s="72" t="s">
        <v>225</v>
      </c>
      <c r="B9" s="72"/>
      <c r="C9" s="108" t="str">
        <f>项目绩效目标申报表!C9</f>
        <v>街道、社区退役军人服务站示范创建</v>
      </c>
      <c r="D9" s="108"/>
      <c r="E9" s="108"/>
      <c r="F9" s="108"/>
      <c r="G9" s="108"/>
      <c r="H9" s="109"/>
    </row>
    <row r="10" ht="60.95" customHeight="1" spans="1:8">
      <c r="A10" s="72" t="s">
        <v>290</v>
      </c>
      <c r="B10" s="72"/>
      <c r="C10" s="108" t="str">
        <f>项目绩效目标申报表!C10</f>
        <v>当年完成鱼复街道、新竹社区、明良社区、步云社区退役军人服务站示范创建</v>
      </c>
      <c r="D10" s="108"/>
      <c r="E10" s="108"/>
      <c r="F10" s="108"/>
      <c r="G10" s="108"/>
      <c r="H10" s="109"/>
    </row>
    <row r="11" spans="1:8">
      <c r="A11" s="81" t="s">
        <v>229</v>
      </c>
      <c r="B11" s="82"/>
      <c r="C11" s="72" t="s">
        <v>230</v>
      </c>
      <c r="D11" s="72">
        <f>项目绩效目标申报表!D11</f>
        <v>1.6</v>
      </c>
      <c r="E11" s="72"/>
      <c r="F11" s="72"/>
      <c r="G11" s="72" t="s">
        <v>231</v>
      </c>
      <c r="H11" s="79" t="str">
        <f>项目绩效目标申报表!H11</f>
        <v>一般公共预算</v>
      </c>
    </row>
    <row r="12" spans="1:8">
      <c r="A12" s="85"/>
      <c r="B12" s="86"/>
      <c r="C12" s="72" t="s">
        <v>232</v>
      </c>
      <c r="D12" s="72">
        <f>项目绩效目标申报表!D12</f>
        <v>1.6</v>
      </c>
      <c r="E12" s="72"/>
      <c r="F12" s="72"/>
      <c r="G12" s="72"/>
      <c r="H12" s="88"/>
    </row>
    <row r="13" spans="1:8">
      <c r="A13" s="85"/>
      <c r="B13" s="86"/>
      <c r="C13" s="72" t="s">
        <v>233</v>
      </c>
      <c r="D13" s="72">
        <f>项目绩效目标申报表!D13</f>
        <v>1.6</v>
      </c>
      <c r="E13" s="72"/>
      <c r="F13" s="72"/>
      <c r="G13" s="72" t="s">
        <v>234</v>
      </c>
      <c r="H13" s="110">
        <f>项目绩效目标申报表!H13</f>
        <v>2082802</v>
      </c>
    </row>
    <row r="14" spans="1:8">
      <c r="A14" s="85"/>
      <c r="B14" s="86"/>
      <c r="C14" s="72" t="s">
        <v>235</v>
      </c>
      <c r="D14" s="72">
        <f>项目绩效目标申报表!D14</f>
        <v>0</v>
      </c>
      <c r="E14" s="72"/>
      <c r="F14" s="72"/>
      <c r="G14" s="72"/>
      <c r="H14" s="111"/>
    </row>
    <row r="15" spans="1:8">
      <c r="A15" s="85"/>
      <c r="B15" s="86"/>
      <c r="C15" s="72" t="s">
        <v>236</v>
      </c>
      <c r="D15" s="112">
        <v>1</v>
      </c>
      <c r="E15" s="72"/>
      <c r="F15" s="72" t="s">
        <v>237</v>
      </c>
      <c r="G15" s="72"/>
      <c r="H15" s="72" t="s">
        <v>238</v>
      </c>
    </row>
    <row r="16" ht="18" customHeight="1" spans="1:8">
      <c r="A16" s="90" t="s">
        <v>239</v>
      </c>
      <c r="B16" s="72" t="s">
        <v>240</v>
      </c>
      <c r="C16" s="72" t="s">
        <v>241</v>
      </c>
      <c r="D16" s="72" t="s">
        <v>242</v>
      </c>
      <c r="E16" s="72" t="s">
        <v>243</v>
      </c>
      <c r="F16" s="72" t="s">
        <v>237</v>
      </c>
      <c r="G16" s="72" t="s">
        <v>244</v>
      </c>
      <c r="H16" s="72"/>
    </row>
    <row r="17" ht="18" customHeight="1" spans="1:8">
      <c r="A17" s="91"/>
      <c r="B17" s="72" t="s">
        <v>245</v>
      </c>
      <c r="C17" s="72" t="s">
        <v>246</v>
      </c>
      <c r="D17" s="72" t="str">
        <f>项目绩效目标申报表!D17</f>
        <v>街道服务站个数</v>
      </c>
      <c r="E17" s="113" t="str">
        <f>项目绩效目标申报表!E17</f>
        <v>1个</v>
      </c>
      <c r="F17" s="72">
        <f>项目绩效目标申报表!F17</f>
        <v>10</v>
      </c>
      <c r="G17" s="75">
        <f>项目绩效目标申报表!G17</f>
        <v>0</v>
      </c>
      <c r="H17" s="74"/>
    </row>
    <row r="18" ht="18" customHeight="1" spans="1:8">
      <c r="A18" s="91"/>
      <c r="B18" s="72"/>
      <c r="C18" s="72"/>
      <c r="D18" s="72" t="str">
        <f>项目绩效目标申报表!D18</f>
        <v>重点社区服务站个数</v>
      </c>
      <c r="E18" s="113" t="str">
        <f>项目绩效目标申报表!E18</f>
        <v>3个</v>
      </c>
      <c r="F18" s="72">
        <f>项目绩效目标申报表!F18</f>
        <v>10</v>
      </c>
      <c r="G18" s="75">
        <f>项目绩效目标申报表!G18</f>
        <v>0</v>
      </c>
      <c r="H18" s="74"/>
    </row>
    <row r="19" ht="18" customHeight="1" spans="1:8">
      <c r="A19" s="91"/>
      <c r="B19" s="72"/>
      <c r="C19" s="72"/>
      <c r="D19" s="72">
        <f>项目绩效目标申报表!D19</f>
        <v>0</v>
      </c>
      <c r="E19" s="113">
        <f>项目绩效目标申报表!E19</f>
        <v>0</v>
      </c>
      <c r="F19" s="72">
        <f>项目绩效目标申报表!F19</f>
        <v>0</v>
      </c>
      <c r="G19" s="75">
        <f>项目绩效目标申报表!G19</f>
        <v>0</v>
      </c>
      <c r="H19" s="74"/>
    </row>
    <row r="20" ht="18" customHeight="1" spans="1:8">
      <c r="A20" s="91"/>
      <c r="B20" s="72"/>
      <c r="C20" s="72" t="s">
        <v>251</v>
      </c>
      <c r="D20" s="72" t="str">
        <f>项目绩效目标申报表!D20</f>
        <v>服务站建设验收合格率</v>
      </c>
      <c r="E20" s="113">
        <f>项目绩效目标申报表!E20</f>
        <v>1</v>
      </c>
      <c r="F20" s="72">
        <f>项目绩效目标申报表!F20</f>
        <v>10</v>
      </c>
      <c r="G20" s="75">
        <f>项目绩效目标申报表!G20</f>
        <v>0</v>
      </c>
      <c r="H20" s="74"/>
    </row>
    <row r="21" ht="18" customHeight="1" spans="1:8">
      <c r="A21" s="91"/>
      <c r="B21" s="72"/>
      <c r="C21" s="72"/>
      <c r="D21" s="72">
        <f>项目绩效目标申报表!D21</f>
        <v>0</v>
      </c>
      <c r="E21" s="113">
        <f>项目绩效目标申报表!E21</f>
        <v>0</v>
      </c>
      <c r="F21" s="72">
        <f>项目绩效目标申报表!F21</f>
        <v>0</v>
      </c>
      <c r="G21" s="75">
        <f>项目绩效目标申报表!G21</f>
        <v>0</v>
      </c>
      <c r="H21" s="74"/>
    </row>
    <row r="22" ht="18" customHeight="1" spans="1:8">
      <c r="A22" s="91"/>
      <c r="B22" s="72"/>
      <c r="C22" s="72"/>
      <c r="D22" s="72">
        <f>项目绩效目标申报表!D22</f>
        <v>0</v>
      </c>
      <c r="E22" s="113">
        <f>项目绩效目标申报表!E22</f>
        <v>0</v>
      </c>
      <c r="F22" s="72">
        <f>项目绩效目标申报表!F22</f>
        <v>0</v>
      </c>
      <c r="G22" s="75">
        <f>项目绩效目标申报表!G22</f>
        <v>0</v>
      </c>
      <c r="H22" s="74"/>
    </row>
    <row r="23" ht="18" customHeight="1" spans="1:8">
      <c r="A23" s="91"/>
      <c r="B23" s="72"/>
      <c r="C23" s="72" t="s">
        <v>253</v>
      </c>
      <c r="D23" s="72" t="str">
        <f>项目绩效目标申报表!D23</f>
        <v>及时完工验收</v>
      </c>
      <c r="E23" s="113" t="str">
        <f>项目绩效目标申报表!E23</f>
        <v>9月底</v>
      </c>
      <c r="F23" s="72">
        <f>项目绩效目标申报表!F23</f>
        <v>10</v>
      </c>
      <c r="G23" s="75">
        <f>项目绩效目标申报表!G23</f>
        <v>0</v>
      </c>
      <c r="H23" s="74"/>
    </row>
    <row r="24" ht="18" customHeight="1" spans="1:8">
      <c r="A24" s="91"/>
      <c r="B24" s="72"/>
      <c r="C24" s="72"/>
      <c r="D24" s="72">
        <f>项目绩效目标申报表!D24</f>
        <v>0</v>
      </c>
      <c r="E24" s="113">
        <f>项目绩效目标申报表!E24</f>
        <v>0</v>
      </c>
      <c r="F24" s="72">
        <f>项目绩效目标申报表!F24</f>
        <v>0</v>
      </c>
      <c r="G24" s="75">
        <f>项目绩效目标申报表!G24</f>
        <v>0</v>
      </c>
      <c r="H24" s="74"/>
    </row>
    <row r="25" ht="18" customHeight="1" spans="1:8">
      <c r="A25" s="91"/>
      <c r="B25" s="72"/>
      <c r="C25" s="72" t="s">
        <v>256</v>
      </c>
      <c r="D25" s="72" t="str">
        <f>项目绩效目标申报表!D25</f>
        <v>补助标准</v>
      </c>
      <c r="E25" s="113" t="str">
        <f>项目绩效目标申报表!E25</f>
        <v>街道1万元、社区0.2万元/个</v>
      </c>
      <c r="F25" s="72">
        <f>项目绩效目标申报表!F25</f>
        <v>10</v>
      </c>
      <c r="G25" s="75">
        <f>项目绩效目标申报表!G25</f>
        <v>0</v>
      </c>
      <c r="H25" s="74"/>
    </row>
    <row r="26" ht="18" customHeight="1" spans="1:8">
      <c r="A26" s="91"/>
      <c r="B26" s="72"/>
      <c r="C26" s="72"/>
      <c r="D26" s="72">
        <f>项目绩效目标申报表!D26</f>
        <v>0</v>
      </c>
      <c r="E26" s="113">
        <f>项目绩效目标申报表!E26</f>
        <v>0</v>
      </c>
      <c r="F26" s="72">
        <f>项目绩效目标申报表!F26</f>
        <v>0</v>
      </c>
      <c r="G26" s="75">
        <f>项目绩效目标申报表!G26</f>
        <v>0</v>
      </c>
      <c r="H26" s="74"/>
    </row>
    <row r="27" ht="18" customHeight="1" spans="1:8">
      <c r="A27" s="91"/>
      <c r="B27" s="72" t="s">
        <v>259</v>
      </c>
      <c r="C27" s="72" t="s">
        <v>260</v>
      </c>
      <c r="D27" s="72">
        <f>项目绩效目标申报表!D27</f>
        <v>0</v>
      </c>
      <c r="E27" s="113">
        <f>项目绩效目标申报表!E27</f>
        <v>0</v>
      </c>
      <c r="F27" s="72">
        <f>项目绩效目标申报表!F27</f>
        <v>0</v>
      </c>
      <c r="G27" s="75">
        <f>项目绩效目标申报表!G27</f>
        <v>0</v>
      </c>
      <c r="H27" s="74"/>
    </row>
    <row r="28" ht="18" customHeight="1" spans="1:8">
      <c r="A28" s="91"/>
      <c r="B28" s="72"/>
      <c r="C28" s="72"/>
      <c r="D28" s="72">
        <f>项目绩效目标申报表!D28</f>
        <v>0</v>
      </c>
      <c r="E28" s="113">
        <f>项目绩效目标申报表!E28</f>
        <v>0</v>
      </c>
      <c r="F28" s="72">
        <f>项目绩效目标申报表!F28</f>
        <v>0</v>
      </c>
      <c r="G28" s="75">
        <f>项目绩效目标申报表!G28</f>
        <v>0</v>
      </c>
      <c r="H28" s="74"/>
    </row>
    <row r="29" ht="18" customHeight="1" spans="1:8">
      <c r="A29" s="91"/>
      <c r="B29" s="72"/>
      <c r="C29" s="72" t="s">
        <v>261</v>
      </c>
      <c r="D29" s="72" t="str">
        <f>项目绩效目标申报表!D29</f>
        <v>改善退役军人服务活动环境</v>
      </c>
      <c r="E29" s="113" t="str">
        <f>项目绩效目标申报表!E29</f>
        <v>明显提高</v>
      </c>
      <c r="F29" s="72">
        <f>项目绩效目标申报表!F29</f>
        <v>30</v>
      </c>
      <c r="G29" s="75">
        <f>项目绩效目标申报表!G29</f>
        <v>0</v>
      </c>
      <c r="H29" s="74"/>
    </row>
    <row r="30" ht="18" customHeight="1" spans="1:8">
      <c r="A30" s="91"/>
      <c r="B30" s="72"/>
      <c r="C30" s="72"/>
      <c r="D30" s="72">
        <f>项目绩效目标申报表!D30</f>
        <v>0</v>
      </c>
      <c r="E30" s="113">
        <f>项目绩效目标申报表!E30</f>
        <v>0</v>
      </c>
      <c r="F30" s="72">
        <f>项目绩效目标申报表!F30</f>
        <v>0</v>
      </c>
      <c r="G30" s="75">
        <f>项目绩效目标申报表!G30</f>
        <v>0</v>
      </c>
      <c r="H30" s="74"/>
    </row>
    <row r="31" ht="18" customHeight="1" spans="1:8">
      <c r="A31" s="91"/>
      <c r="B31" s="72"/>
      <c r="C31" s="72" t="s">
        <v>264</v>
      </c>
      <c r="D31" s="72">
        <f>项目绩效目标申报表!D31</f>
        <v>0</v>
      </c>
      <c r="E31" s="113">
        <f>项目绩效目标申报表!E31</f>
        <v>0</v>
      </c>
      <c r="F31" s="72">
        <f>项目绩效目标申报表!F31</f>
        <v>0</v>
      </c>
      <c r="G31" s="75">
        <f>项目绩效目标申报表!G31</f>
        <v>0</v>
      </c>
      <c r="H31" s="74"/>
    </row>
    <row r="32" ht="18" customHeight="1" spans="1:8">
      <c r="A32" s="91"/>
      <c r="B32" s="72"/>
      <c r="C32" s="72"/>
      <c r="D32" s="72">
        <f>项目绩效目标申报表!D32</f>
        <v>0</v>
      </c>
      <c r="E32" s="113">
        <f>项目绩效目标申报表!E32</f>
        <v>0</v>
      </c>
      <c r="F32" s="72">
        <f>项目绩效目标申报表!F32</f>
        <v>0</v>
      </c>
      <c r="G32" s="75">
        <f>项目绩效目标申报表!G32</f>
        <v>0</v>
      </c>
      <c r="H32" s="74"/>
    </row>
    <row r="33" ht="18" customHeight="1" spans="1:8">
      <c r="A33" s="91"/>
      <c r="B33" s="72"/>
      <c r="C33" s="72" t="s">
        <v>265</v>
      </c>
      <c r="D33" s="72">
        <f>项目绩效目标申报表!D33</f>
        <v>0</v>
      </c>
      <c r="E33" s="113">
        <f>项目绩效目标申报表!E33</f>
        <v>0</v>
      </c>
      <c r="F33" s="72">
        <f>项目绩效目标申报表!F33</f>
        <v>0</v>
      </c>
      <c r="G33" s="75">
        <f>项目绩效目标申报表!G33</f>
        <v>0</v>
      </c>
      <c r="H33" s="74"/>
    </row>
    <row r="34" ht="18" customHeight="1" spans="1:8">
      <c r="A34" s="91"/>
      <c r="B34" s="72"/>
      <c r="C34" s="72"/>
      <c r="D34" s="72">
        <f>项目绩效目标申报表!D34</f>
        <v>0</v>
      </c>
      <c r="E34" s="113">
        <f>项目绩效目标申报表!E34</f>
        <v>0</v>
      </c>
      <c r="F34" s="72">
        <f>项目绩效目标申报表!F34</f>
        <v>0</v>
      </c>
      <c r="G34" s="75">
        <f>项目绩效目标申报表!G34</f>
        <v>0</v>
      </c>
      <c r="H34" s="74"/>
    </row>
    <row r="35" ht="18" customHeight="1" spans="1:8">
      <c r="A35" s="91"/>
      <c r="B35" s="72" t="s">
        <v>266</v>
      </c>
      <c r="C35" s="72" t="s">
        <v>267</v>
      </c>
      <c r="D35" s="72" t="str">
        <f>项目绩效目标申报表!D35</f>
        <v>服务对象满意度</v>
      </c>
      <c r="E35" s="113" t="str">
        <f>项目绩效目标申报表!E35</f>
        <v>≥95%</v>
      </c>
      <c r="F35" s="72">
        <f>项目绩效目标申报表!F35</f>
        <v>10</v>
      </c>
      <c r="G35" s="75">
        <f>项目绩效目标申报表!G35</f>
        <v>0</v>
      </c>
      <c r="H35" s="74"/>
    </row>
    <row r="36" ht="18" customHeight="1" spans="1:8">
      <c r="A36" s="94"/>
      <c r="B36" s="72"/>
      <c r="C36" s="72"/>
      <c r="D36" s="72">
        <f>项目绩效目标申报表!D36</f>
        <v>0</v>
      </c>
      <c r="E36" s="113">
        <f>项目绩效目标申报表!E36</f>
        <v>0</v>
      </c>
      <c r="F36" s="72">
        <f>项目绩效目标申报表!F36</f>
        <v>0</v>
      </c>
      <c r="G36" s="75">
        <f>项目绩效目标申报表!G36</f>
        <v>0</v>
      </c>
      <c r="H36" s="74"/>
    </row>
    <row r="37" ht="21" customHeight="1" spans="1:8">
      <c r="A37" s="95" t="s">
        <v>270</v>
      </c>
      <c r="B37" s="96"/>
      <c r="C37" s="96"/>
      <c r="D37" s="96"/>
      <c r="E37" s="97"/>
      <c r="F37" s="72">
        <f>SUM(F17:F36)+10</f>
        <v>100</v>
      </c>
      <c r="G37" s="75"/>
      <c r="H37" s="74"/>
    </row>
    <row r="38" spans="1:8">
      <c r="A38" s="66"/>
      <c r="B38" s="66"/>
      <c r="C38" s="66"/>
      <c r="D38" s="66"/>
      <c r="E38" s="66"/>
      <c r="F38" s="66"/>
      <c r="G38" s="66"/>
      <c r="H38" s="66"/>
    </row>
    <row r="39" spans="1:8">
      <c r="A39" s="66"/>
      <c r="B39" s="66"/>
      <c r="C39" s="66"/>
      <c r="D39" s="66"/>
      <c r="E39" s="66"/>
      <c r="F39" s="66"/>
      <c r="G39" s="66"/>
      <c r="H39" s="66"/>
    </row>
  </sheetData>
  <sheetProtection password="C6FF" sheet="1" selectLockedCells="1" objects="1"/>
  <mergeCells count="67">
    <mergeCell ref="A1:C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16:A36"/>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A11:B15"/>
  </mergeCells>
  <pageMargins left="0.314583333333333" right="0.550694444444444" top="0.511805555555556" bottom="0.393055555555556" header="0.275" footer="0.23611111111111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399975585192419"/>
  </sheetPr>
  <dimension ref="A1:L38"/>
  <sheetViews>
    <sheetView showZeros="0" topLeftCell="A10" workbookViewId="0">
      <selection activeCell="G17" sqref="G17"/>
    </sheetView>
  </sheetViews>
  <sheetFormatPr defaultColWidth="9" defaultRowHeight="13.5"/>
  <cols>
    <col min="1" max="1" width="5.125" style="64" customWidth="1"/>
    <col min="2" max="2" width="9" style="64" customWidth="1"/>
    <col min="3" max="3" width="12.125" style="64" customWidth="1"/>
    <col min="4" max="4" width="16.875" style="64" customWidth="1"/>
    <col min="5" max="5" width="8" style="64" customWidth="1"/>
    <col min="6" max="6" width="7.75" style="64" customWidth="1"/>
    <col min="7" max="7" width="12" style="64" customWidth="1"/>
    <col min="8" max="8" width="10.5" style="64" customWidth="1"/>
    <col min="9" max="9" width="9" style="64" customWidth="1"/>
    <col min="10" max="10" width="11.625" style="64" customWidth="1"/>
    <col min="11" max="16384" width="9" style="64"/>
  </cols>
  <sheetData>
    <row r="1" spans="1:10">
      <c r="A1" s="65" t="s">
        <v>291</v>
      </c>
      <c r="B1" s="65"/>
      <c r="C1" s="65"/>
      <c r="D1" s="66"/>
      <c r="E1" s="66"/>
      <c r="F1" s="66"/>
      <c r="G1" s="66"/>
      <c r="H1" s="66"/>
      <c r="I1" s="66"/>
      <c r="J1" s="66"/>
    </row>
    <row r="2" ht="15.95" customHeight="1" spans="1:10">
      <c r="A2" s="67" t="s">
        <v>292</v>
      </c>
      <c r="B2" s="67"/>
      <c r="C2" s="67"/>
      <c r="D2" s="67"/>
      <c r="E2" s="67"/>
      <c r="F2" s="67"/>
      <c r="G2" s="67"/>
      <c r="H2" s="67"/>
      <c r="I2" s="67"/>
      <c r="J2" s="67"/>
    </row>
    <row r="3" ht="21" customHeight="1" spans="1:10">
      <c r="A3" s="68" t="str">
        <f>项目绩效目标审批表!A3</f>
        <v>（      2021    年度）</v>
      </c>
      <c r="B3" s="68"/>
      <c r="C3" s="68"/>
      <c r="D3" s="68"/>
      <c r="E3" s="68"/>
      <c r="F3" s="68"/>
      <c r="G3" s="68"/>
      <c r="H3" s="68"/>
      <c r="I3" s="68"/>
      <c r="J3" s="68"/>
    </row>
    <row r="4" ht="14.1" customHeight="1" spans="1:10">
      <c r="A4" s="69" t="s">
        <v>172</v>
      </c>
      <c r="B4" s="69"/>
      <c r="C4" s="70" t="str">
        <f>项目绩效目标申报表!C4</f>
        <v>鱼复街道办事处</v>
      </c>
      <c r="D4" s="70"/>
      <c r="E4" s="70"/>
      <c r="F4" s="71"/>
      <c r="G4" s="71"/>
      <c r="H4" s="71"/>
      <c r="I4" s="99" t="s">
        <v>212</v>
      </c>
      <c r="J4" s="100"/>
    </row>
    <row r="5" ht="20.1" customHeight="1" spans="1:10">
      <c r="A5" s="72" t="s">
        <v>3</v>
      </c>
      <c r="B5" s="72"/>
      <c r="C5" s="73" t="str">
        <f>项目绩效目标审批表!C5</f>
        <v>退役军人事务改革和发展补助资金</v>
      </c>
      <c r="D5" s="73"/>
      <c r="E5" s="74"/>
      <c r="F5" s="72" t="s">
        <v>213</v>
      </c>
      <c r="G5" s="73">
        <f>项目绩效目标审批表!G5</f>
        <v>0</v>
      </c>
      <c r="H5" s="73"/>
      <c r="I5" s="73"/>
      <c r="J5" s="74"/>
    </row>
    <row r="6" ht="24" customHeight="1" spans="1:10">
      <c r="A6" s="75" t="s">
        <v>215</v>
      </c>
      <c r="B6" s="74"/>
      <c r="C6" s="72" t="str">
        <f>项目绩效目标申报表!C6</f>
        <v>2021年1月1日-2021年12月31日</v>
      </c>
      <c r="D6" s="72"/>
      <c r="E6" s="72" t="s">
        <v>217</v>
      </c>
      <c r="F6" s="72"/>
      <c r="G6" s="73" t="str">
        <f>项目绩效目标审批表!G6</f>
        <v>县退役军人事务局</v>
      </c>
      <c r="H6" s="73"/>
      <c r="I6" s="73"/>
      <c r="J6" s="74"/>
    </row>
    <row r="7" ht="21" customHeight="1" spans="1:10">
      <c r="A7" s="72" t="s">
        <v>218</v>
      </c>
      <c r="B7" s="72"/>
      <c r="C7" s="72" t="str">
        <f>项目绩效目标审批表!C7</f>
        <v>鱼复街道退役军人服务站</v>
      </c>
      <c r="D7" s="72" t="s">
        <v>220</v>
      </c>
      <c r="E7" s="72" t="str">
        <f>项目绩效目标审批表!E7</f>
        <v>屈知渊</v>
      </c>
      <c r="F7" s="72"/>
      <c r="G7" s="75" t="s">
        <v>222</v>
      </c>
      <c r="H7" s="74"/>
      <c r="I7" s="73">
        <f>项目绩效目标审批表!H7</f>
        <v>13594796788</v>
      </c>
      <c r="J7" s="74"/>
    </row>
    <row r="8" ht="33.95" customHeight="1" spans="1:10">
      <c r="A8" s="72" t="s">
        <v>223</v>
      </c>
      <c r="B8" s="72"/>
      <c r="C8" s="76" t="str">
        <f>项目绩效目标审批表!C8</f>
        <v>按奉节财社[2021]151号文件精神完成街道和3个社区退役军人服务站示范创建</v>
      </c>
      <c r="D8" s="76"/>
      <c r="E8" s="76"/>
      <c r="F8" s="72" t="s">
        <v>293</v>
      </c>
      <c r="G8" s="77"/>
      <c r="H8" s="77"/>
      <c r="I8" s="77"/>
      <c r="J8" s="101"/>
    </row>
    <row r="9" ht="51" customHeight="1" spans="1:10">
      <c r="A9" s="72" t="s">
        <v>225</v>
      </c>
      <c r="B9" s="72"/>
      <c r="C9" s="76" t="str">
        <f>项目绩效目标审批表!C9</f>
        <v>街道、社区退役军人服务站示范创建</v>
      </c>
      <c r="D9" s="76"/>
      <c r="E9" s="76"/>
      <c r="F9" s="72" t="s">
        <v>294</v>
      </c>
      <c r="G9" s="77"/>
      <c r="H9" s="77"/>
      <c r="I9" s="77"/>
      <c r="J9" s="101"/>
    </row>
    <row r="10" ht="60.95" customHeight="1" spans="1:10">
      <c r="A10" s="72" t="s">
        <v>227</v>
      </c>
      <c r="B10" s="72"/>
      <c r="C10" s="78" t="str">
        <f>项目绩效目标审批表!C10</f>
        <v>当年完成鱼复街道、新竹社区、明良社区、步云社区退役军人服务站示范创建</v>
      </c>
      <c r="D10" s="78"/>
      <c r="E10" s="78"/>
      <c r="F10" s="79" t="s">
        <v>295</v>
      </c>
      <c r="G10" s="80"/>
      <c r="H10" s="80"/>
      <c r="I10" s="80"/>
      <c r="J10" s="102"/>
    </row>
    <row r="11" ht="15" customHeight="1" spans="1:10">
      <c r="A11" s="81" t="s">
        <v>229</v>
      </c>
      <c r="B11" s="82"/>
      <c r="C11" s="72" t="s">
        <v>230</v>
      </c>
      <c r="D11" s="83">
        <f>项目绩效目标审批表!D11</f>
        <v>1.6</v>
      </c>
      <c r="E11" s="72" t="s">
        <v>296</v>
      </c>
      <c r="F11" s="72"/>
      <c r="G11" s="72"/>
      <c r="H11" s="84"/>
      <c r="I11" s="72" t="s">
        <v>231</v>
      </c>
      <c r="J11" s="103" t="str">
        <f>项目绩效目标审批表!H11</f>
        <v>一般公共预算</v>
      </c>
    </row>
    <row r="12" ht="15" customHeight="1" spans="1:10">
      <c r="A12" s="85"/>
      <c r="B12" s="86"/>
      <c r="C12" s="72" t="s">
        <v>297</v>
      </c>
      <c r="D12" s="83">
        <f>项目绩效目标审批表!D12</f>
        <v>1.6</v>
      </c>
      <c r="E12" s="72" t="s">
        <v>298</v>
      </c>
      <c r="F12" s="72"/>
      <c r="G12" s="72"/>
      <c r="H12" s="84"/>
      <c r="I12" s="72"/>
      <c r="J12" s="103"/>
    </row>
    <row r="13" ht="15" customHeight="1" spans="1:12">
      <c r="A13" s="85"/>
      <c r="B13" s="86"/>
      <c r="C13" s="72" t="s">
        <v>233</v>
      </c>
      <c r="D13" s="83">
        <f>项目绩效目标审批表!D13</f>
        <v>1.6</v>
      </c>
      <c r="E13" s="72" t="s">
        <v>299</v>
      </c>
      <c r="F13" s="72"/>
      <c r="G13" s="72"/>
      <c r="H13" s="84"/>
      <c r="I13" s="72" t="s">
        <v>234</v>
      </c>
      <c r="J13" s="104">
        <f>项目绩效目标审批表!H13</f>
        <v>2082802</v>
      </c>
      <c r="L13" s="105"/>
    </row>
    <row r="14" ht="15" customHeight="1" spans="1:10">
      <c r="A14" s="85"/>
      <c r="B14" s="86"/>
      <c r="C14" s="72" t="s">
        <v>235</v>
      </c>
      <c r="D14" s="83">
        <f>项目绩效目标审批表!D14</f>
        <v>0</v>
      </c>
      <c r="E14" s="72" t="s">
        <v>300</v>
      </c>
      <c r="F14" s="72"/>
      <c r="G14" s="72"/>
      <c r="H14" s="87"/>
      <c r="I14" s="79"/>
      <c r="J14" s="104"/>
    </row>
    <row r="15" ht="15" customHeight="1" spans="1:10">
      <c r="A15" s="85"/>
      <c r="B15" s="86"/>
      <c r="C15" s="88" t="s">
        <v>236</v>
      </c>
      <c r="D15" s="89">
        <v>1</v>
      </c>
      <c r="E15" s="88"/>
      <c r="F15" s="88" t="s">
        <v>237</v>
      </c>
      <c r="G15" s="88"/>
      <c r="H15" s="72" t="s">
        <v>238</v>
      </c>
      <c r="I15" s="72"/>
      <c r="J15" s="72"/>
    </row>
    <row r="16" ht="18" customHeight="1" spans="1:10">
      <c r="A16" s="90" t="s">
        <v>239</v>
      </c>
      <c r="B16" s="72" t="s">
        <v>240</v>
      </c>
      <c r="C16" s="72" t="s">
        <v>241</v>
      </c>
      <c r="D16" s="72" t="s">
        <v>242</v>
      </c>
      <c r="E16" s="72" t="s">
        <v>301</v>
      </c>
      <c r="F16" s="72" t="s">
        <v>237</v>
      </c>
      <c r="G16" s="72" t="s">
        <v>302</v>
      </c>
      <c r="H16" s="72" t="s">
        <v>303</v>
      </c>
      <c r="I16" s="75" t="s">
        <v>244</v>
      </c>
      <c r="J16" s="74"/>
    </row>
    <row r="17" ht="20.1" customHeight="1" spans="1:10">
      <c r="A17" s="91"/>
      <c r="B17" s="72" t="s">
        <v>245</v>
      </c>
      <c r="C17" s="72" t="s">
        <v>246</v>
      </c>
      <c r="D17" s="72" t="str">
        <f>项目绩效目标审批表!D17</f>
        <v>街道服务站个数</v>
      </c>
      <c r="E17" s="92" t="str">
        <f>项目绩效目标审批表!E17</f>
        <v>1个</v>
      </c>
      <c r="F17" s="72">
        <f>项目绩效目标审批表!F17</f>
        <v>10</v>
      </c>
      <c r="G17" s="93"/>
      <c r="H17" s="93"/>
      <c r="I17" s="106"/>
      <c r="J17" s="101"/>
    </row>
    <row r="18" ht="20.1" customHeight="1" spans="1:10">
      <c r="A18" s="91"/>
      <c r="B18" s="72"/>
      <c r="C18" s="72"/>
      <c r="D18" s="72" t="str">
        <f>项目绩效目标审批表!D18</f>
        <v>重点社区服务站个数</v>
      </c>
      <c r="E18" s="92" t="str">
        <f>项目绩效目标审批表!E18</f>
        <v>3个</v>
      </c>
      <c r="F18" s="72">
        <f>项目绩效目标审批表!F18</f>
        <v>10</v>
      </c>
      <c r="G18" s="93"/>
      <c r="H18" s="93"/>
      <c r="I18" s="106"/>
      <c r="J18" s="101"/>
    </row>
    <row r="19" ht="20.1" customHeight="1" spans="1:10">
      <c r="A19" s="91"/>
      <c r="B19" s="72"/>
      <c r="C19" s="72"/>
      <c r="D19" s="72">
        <f>项目绩效目标审批表!D19</f>
        <v>0</v>
      </c>
      <c r="E19" s="92">
        <f>项目绩效目标审批表!E19</f>
        <v>0</v>
      </c>
      <c r="F19" s="72">
        <f>项目绩效目标审批表!F19</f>
        <v>0</v>
      </c>
      <c r="G19" s="93"/>
      <c r="H19" s="93"/>
      <c r="I19" s="106"/>
      <c r="J19" s="101"/>
    </row>
    <row r="20" ht="20.1" customHeight="1" spans="1:10">
      <c r="A20" s="91"/>
      <c r="B20" s="72"/>
      <c r="C20" s="72" t="s">
        <v>251</v>
      </c>
      <c r="D20" s="72" t="str">
        <f>项目绩效目标审批表!D20</f>
        <v>服务站建设验收合格率</v>
      </c>
      <c r="E20" s="92">
        <f>项目绩效目标审批表!E20</f>
        <v>1</v>
      </c>
      <c r="F20" s="72">
        <f>项目绩效目标审批表!F20</f>
        <v>10</v>
      </c>
      <c r="G20" s="93"/>
      <c r="H20" s="93"/>
      <c r="I20" s="106"/>
      <c r="J20" s="101"/>
    </row>
    <row r="21" ht="20.1" customHeight="1" spans="1:10">
      <c r="A21" s="91"/>
      <c r="B21" s="72"/>
      <c r="C21" s="72"/>
      <c r="D21" s="72">
        <f>项目绩效目标审批表!D21</f>
        <v>0</v>
      </c>
      <c r="E21" s="92">
        <f>项目绩效目标审批表!E21</f>
        <v>0</v>
      </c>
      <c r="F21" s="72">
        <f>项目绩效目标审批表!F21</f>
        <v>0</v>
      </c>
      <c r="G21" s="93"/>
      <c r="H21" s="93"/>
      <c r="I21" s="106"/>
      <c r="J21" s="101"/>
    </row>
    <row r="22" ht="20.1" customHeight="1" spans="1:10">
      <c r="A22" s="91"/>
      <c r="B22" s="72"/>
      <c r="C22" s="72"/>
      <c r="D22" s="72">
        <f>项目绩效目标审批表!D22</f>
        <v>0</v>
      </c>
      <c r="E22" s="92">
        <f>项目绩效目标审批表!E22</f>
        <v>0</v>
      </c>
      <c r="F22" s="72">
        <f>项目绩效目标审批表!F22</f>
        <v>0</v>
      </c>
      <c r="G22" s="93"/>
      <c r="H22" s="93"/>
      <c r="I22" s="106"/>
      <c r="J22" s="101"/>
    </row>
    <row r="23" ht="20.1" customHeight="1" spans="1:10">
      <c r="A23" s="91"/>
      <c r="B23" s="72"/>
      <c r="C23" s="72" t="s">
        <v>253</v>
      </c>
      <c r="D23" s="72" t="str">
        <f>项目绩效目标审批表!D23</f>
        <v>及时完工验收</v>
      </c>
      <c r="E23" s="92" t="str">
        <f>项目绩效目标审批表!E23</f>
        <v>9月底</v>
      </c>
      <c r="F23" s="72">
        <f>项目绩效目标审批表!F23</f>
        <v>10</v>
      </c>
      <c r="G23" s="93"/>
      <c r="H23" s="93"/>
      <c r="I23" s="106"/>
      <c r="J23" s="101"/>
    </row>
    <row r="24" ht="20.1" customHeight="1" spans="1:10">
      <c r="A24" s="91"/>
      <c r="B24" s="72"/>
      <c r="C24" s="72"/>
      <c r="D24" s="72">
        <f>项目绩效目标审批表!D24</f>
        <v>0</v>
      </c>
      <c r="E24" s="92">
        <f>项目绩效目标审批表!E24</f>
        <v>0</v>
      </c>
      <c r="F24" s="72">
        <f>项目绩效目标审批表!F24</f>
        <v>0</v>
      </c>
      <c r="G24" s="93"/>
      <c r="H24" s="93"/>
      <c r="I24" s="106"/>
      <c r="J24" s="101"/>
    </row>
    <row r="25" ht="20.1" customHeight="1" spans="1:10">
      <c r="A25" s="91"/>
      <c r="B25" s="72"/>
      <c r="C25" s="72" t="s">
        <v>256</v>
      </c>
      <c r="D25" s="72" t="str">
        <f>项目绩效目标审批表!D25</f>
        <v>补助标准</v>
      </c>
      <c r="E25" s="92" t="str">
        <f>项目绩效目标审批表!E25</f>
        <v>街道1万元、社区0.2万元/个</v>
      </c>
      <c r="F25" s="72">
        <f>项目绩效目标审批表!F25</f>
        <v>10</v>
      </c>
      <c r="G25" s="93"/>
      <c r="H25" s="93"/>
      <c r="I25" s="106"/>
      <c r="J25" s="101"/>
    </row>
    <row r="26" ht="20.1" customHeight="1" spans="1:10">
      <c r="A26" s="91"/>
      <c r="B26" s="72"/>
      <c r="C26" s="72"/>
      <c r="D26" s="72">
        <f>项目绩效目标审批表!D26</f>
        <v>0</v>
      </c>
      <c r="E26" s="92">
        <f>项目绩效目标审批表!E26</f>
        <v>0</v>
      </c>
      <c r="F26" s="72">
        <f>项目绩效目标审批表!F26</f>
        <v>0</v>
      </c>
      <c r="G26" s="93"/>
      <c r="H26" s="93"/>
      <c r="I26" s="106"/>
      <c r="J26" s="101"/>
    </row>
    <row r="27" ht="20.1" customHeight="1" spans="1:10">
      <c r="A27" s="91"/>
      <c r="B27" s="72" t="s">
        <v>259</v>
      </c>
      <c r="C27" s="72" t="s">
        <v>260</v>
      </c>
      <c r="D27" s="72">
        <f>项目绩效目标审批表!D27</f>
        <v>0</v>
      </c>
      <c r="E27" s="92">
        <f>项目绩效目标审批表!E27</f>
        <v>0</v>
      </c>
      <c r="F27" s="72">
        <f>项目绩效目标审批表!F27</f>
        <v>0</v>
      </c>
      <c r="G27" s="93"/>
      <c r="H27" s="93"/>
      <c r="I27" s="106"/>
      <c r="J27" s="101"/>
    </row>
    <row r="28" ht="20.1" customHeight="1" spans="1:10">
      <c r="A28" s="91"/>
      <c r="B28" s="72"/>
      <c r="C28" s="72"/>
      <c r="D28" s="72">
        <f>项目绩效目标审批表!D28</f>
        <v>0</v>
      </c>
      <c r="E28" s="92">
        <f>项目绩效目标审批表!E28</f>
        <v>0</v>
      </c>
      <c r="F28" s="72">
        <f>项目绩效目标审批表!F28</f>
        <v>0</v>
      </c>
      <c r="G28" s="93"/>
      <c r="H28" s="93"/>
      <c r="I28" s="106"/>
      <c r="J28" s="101"/>
    </row>
    <row r="29" ht="20.1" customHeight="1" spans="1:10">
      <c r="A29" s="91"/>
      <c r="B29" s="72"/>
      <c r="C29" s="72" t="s">
        <v>261</v>
      </c>
      <c r="D29" s="72" t="str">
        <f>项目绩效目标审批表!D29</f>
        <v>改善退役军人服务活动环境</v>
      </c>
      <c r="E29" s="92" t="str">
        <f>项目绩效目标审批表!E29</f>
        <v>明显提高</v>
      </c>
      <c r="F29" s="72">
        <f>项目绩效目标审批表!F29</f>
        <v>30</v>
      </c>
      <c r="G29" s="93"/>
      <c r="H29" s="93"/>
      <c r="I29" s="106"/>
      <c r="J29" s="101"/>
    </row>
    <row r="30" ht="20.1" customHeight="1" spans="1:10">
      <c r="A30" s="91"/>
      <c r="B30" s="72"/>
      <c r="C30" s="72"/>
      <c r="D30" s="72">
        <f>项目绩效目标审批表!D30</f>
        <v>0</v>
      </c>
      <c r="E30" s="92">
        <f>项目绩效目标审批表!E30</f>
        <v>0</v>
      </c>
      <c r="F30" s="72">
        <f>项目绩效目标审批表!F30</f>
        <v>0</v>
      </c>
      <c r="G30" s="93"/>
      <c r="H30" s="93"/>
      <c r="I30" s="106"/>
      <c r="J30" s="101"/>
    </row>
    <row r="31" ht="20.1" customHeight="1" spans="1:10">
      <c r="A31" s="91"/>
      <c r="B31" s="72"/>
      <c r="C31" s="72" t="s">
        <v>264</v>
      </c>
      <c r="D31" s="72">
        <f>项目绩效目标审批表!D31</f>
        <v>0</v>
      </c>
      <c r="E31" s="92">
        <f>项目绩效目标审批表!E31</f>
        <v>0</v>
      </c>
      <c r="F31" s="72">
        <f>项目绩效目标审批表!F31</f>
        <v>0</v>
      </c>
      <c r="G31" s="93"/>
      <c r="H31" s="93"/>
      <c r="I31" s="106"/>
      <c r="J31" s="101"/>
    </row>
    <row r="32" ht="20.1" customHeight="1" spans="1:10">
      <c r="A32" s="91"/>
      <c r="B32" s="72"/>
      <c r="C32" s="72"/>
      <c r="D32" s="72">
        <f>项目绩效目标审批表!D32</f>
        <v>0</v>
      </c>
      <c r="E32" s="92">
        <f>项目绩效目标审批表!E32</f>
        <v>0</v>
      </c>
      <c r="F32" s="72">
        <f>项目绩效目标审批表!F32</f>
        <v>0</v>
      </c>
      <c r="G32" s="93"/>
      <c r="H32" s="93"/>
      <c r="I32" s="106"/>
      <c r="J32" s="101"/>
    </row>
    <row r="33" ht="20.1" customHeight="1" spans="1:10">
      <c r="A33" s="91"/>
      <c r="B33" s="72"/>
      <c r="C33" s="72" t="s">
        <v>265</v>
      </c>
      <c r="D33" s="72">
        <f>项目绩效目标审批表!D33</f>
        <v>0</v>
      </c>
      <c r="E33" s="92">
        <f>项目绩效目标审批表!E33</f>
        <v>0</v>
      </c>
      <c r="F33" s="72">
        <f>项目绩效目标审批表!F33</f>
        <v>0</v>
      </c>
      <c r="G33" s="93"/>
      <c r="H33" s="93"/>
      <c r="I33" s="106"/>
      <c r="J33" s="101"/>
    </row>
    <row r="34" ht="20.1" customHeight="1" spans="1:10">
      <c r="A34" s="91"/>
      <c r="B34" s="72"/>
      <c r="C34" s="72"/>
      <c r="D34" s="72">
        <f>项目绩效目标审批表!D34</f>
        <v>0</v>
      </c>
      <c r="E34" s="92">
        <f>项目绩效目标审批表!E34</f>
        <v>0</v>
      </c>
      <c r="F34" s="72">
        <f>项目绩效目标审批表!F34</f>
        <v>0</v>
      </c>
      <c r="G34" s="93"/>
      <c r="H34" s="93"/>
      <c r="I34" s="106"/>
      <c r="J34" s="101"/>
    </row>
    <row r="35" ht="20.1" customHeight="1" spans="1:10">
      <c r="A35" s="91"/>
      <c r="B35" s="72" t="s">
        <v>266</v>
      </c>
      <c r="C35" s="72" t="s">
        <v>267</v>
      </c>
      <c r="D35" s="72" t="str">
        <f>项目绩效目标审批表!D35</f>
        <v>服务对象满意度</v>
      </c>
      <c r="E35" s="92" t="str">
        <f>项目绩效目标审批表!E35</f>
        <v>≥95%</v>
      </c>
      <c r="F35" s="72">
        <f>项目绩效目标审批表!F35</f>
        <v>10</v>
      </c>
      <c r="G35" s="93"/>
      <c r="H35" s="93"/>
      <c r="I35" s="106"/>
      <c r="J35" s="101"/>
    </row>
    <row r="36" ht="20.1" customHeight="1" spans="1:10">
      <c r="A36" s="94"/>
      <c r="B36" s="72"/>
      <c r="C36" s="72"/>
      <c r="D36" s="72">
        <f>项目绩效目标审批表!D36</f>
        <v>0</v>
      </c>
      <c r="E36" s="92">
        <f>项目绩效目标审批表!E36</f>
        <v>0</v>
      </c>
      <c r="F36" s="72">
        <f>项目绩效目标审批表!F36</f>
        <v>0</v>
      </c>
      <c r="G36" s="93"/>
      <c r="H36" s="93"/>
      <c r="I36" s="106"/>
      <c r="J36" s="101"/>
    </row>
    <row r="37" ht="20.1" customHeight="1" spans="1:10">
      <c r="A37" s="95" t="s">
        <v>270</v>
      </c>
      <c r="B37" s="96"/>
      <c r="C37" s="96"/>
      <c r="D37" s="96"/>
      <c r="E37" s="97"/>
      <c r="F37" s="72">
        <f>SUM(F17:F36)+10</f>
        <v>100</v>
      </c>
      <c r="G37" s="72"/>
      <c r="H37" s="72">
        <f>SUM(H17:H36)+10</f>
        <v>10</v>
      </c>
      <c r="I37" s="75"/>
      <c r="J37" s="74"/>
    </row>
    <row r="38" ht="45" customHeight="1" spans="1:10">
      <c r="A38" s="98" t="s">
        <v>304</v>
      </c>
      <c r="B38" s="98"/>
      <c r="C38" s="98"/>
      <c r="D38" s="98"/>
      <c r="E38" s="98"/>
      <c r="F38" s="98"/>
      <c r="G38" s="98"/>
      <c r="H38" s="98"/>
      <c r="I38" s="98"/>
      <c r="J38" s="98"/>
    </row>
  </sheetData>
  <sheetProtection password="C6FF" sheet="1" selectLockedCells="1" objects="1"/>
  <protectedRanges>
    <protectedRange sqref="G8:J10" name="区域1"/>
  </protectedRanges>
  <mergeCells count="75">
    <mergeCell ref="A1:C1"/>
    <mergeCell ref="A2:J2"/>
    <mergeCell ref="A3:J3"/>
    <mergeCell ref="A4:B4"/>
    <mergeCell ref="C4:E4"/>
    <mergeCell ref="I4:J4"/>
    <mergeCell ref="A5:B5"/>
    <mergeCell ref="C5:E5"/>
    <mergeCell ref="G5:J5"/>
    <mergeCell ref="A6:B6"/>
    <mergeCell ref="C6:D6"/>
    <mergeCell ref="E6:F6"/>
    <mergeCell ref="G6:J6"/>
    <mergeCell ref="A7:B7"/>
    <mergeCell ref="E7:F7"/>
    <mergeCell ref="G7:H7"/>
    <mergeCell ref="I7:J7"/>
    <mergeCell ref="A8:B8"/>
    <mergeCell ref="C8:E8"/>
    <mergeCell ref="G8:J8"/>
    <mergeCell ref="A9:B9"/>
    <mergeCell ref="C9:E9"/>
    <mergeCell ref="G9:J9"/>
    <mergeCell ref="A10:B10"/>
    <mergeCell ref="C10:E10"/>
    <mergeCell ref="G10:J10"/>
    <mergeCell ref="E11:G11"/>
    <mergeCell ref="E12:G12"/>
    <mergeCell ref="E13:G13"/>
    <mergeCell ref="E14:G14"/>
    <mergeCell ref="D15:E15"/>
    <mergeCell ref="F15:G15"/>
    <mergeCell ref="H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A37:E37"/>
    <mergeCell ref="I37:J37"/>
    <mergeCell ref="A38:J38"/>
    <mergeCell ref="A16:A36"/>
    <mergeCell ref="B17:B26"/>
    <mergeCell ref="B27:B34"/>
    <mergeCell ref="B35:B36"/>
    <mergeCell ref="C17:C19"/>
    <mergeCell ref="C20:C22"/>
    <mergeCell ref="C23:C24"/>
    <mergeCell ref="C25:C26"/>
    <mergeCell ref="C27:C28"/>
    <mergeCell ref="C29:C30"/>
    <mergeCell ref="C31:C32"/>
    <mergeCell ref="C33:C34"/>
    <mergeCell ref="C35:C36"/>
    <mergeCell ref="I11:I12"/>
    <mergeCell ref="I13:I14"/>
    <mergeCell ref="J11:J12"/>
    <mergeCell ref="J13:J14"/>
    <mergeCell ref="A11:B15"/>
  </mergeCells>
  <pageMargins left="0.118055555555556" right="0.156944444444444" top="0.354166666666667" bottom="0.275" header="0.275" footer="0.156944444444444"/>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33"/>
  <sheetViews>
    <sheetView showZeros="0" topLeftCell="A3" workbookViewId="0">
      <selection activeCell="G7" sqref="G7"/>
    </sheetView>
  </sheetViews>
  <sheetFormatPr defaultColWidth="9" defaultRowHeight="13.5"/>
  <cols>
    <col min="1" max="1" width="5.875" style="1" customWidth="1"/>
    <col min="2" max="3" width="9" style="1"/>
    <col min="4" max="4" width="16.125" style="1" customWidth="1"/>
    <col min="5" max="7" width="9" style="1"/>
    <col min="8" max="8" width="17.625" style="1" customWidth="1"/>
    <col min="9" max="9" width="13.125" style="1" customWidth="1"/>
    <col min="10" max="16384" width="9" style="1"/>
  </cols>
  <sheetData>
    <row r="1" spans="1:9">
      <c r="A1" s="2" t="s">
        <v>305</v>
      </c>
      <c r="B1" s="2"/>
      <c r="C1" s="3"/>
      <c r="D1" s="3"/>
      <c r="E1" s="3"/>
      <c r="F1" s="3"/>
      <c r="G1" s="3"/>
      <c r="H1" s="3"/>
      <c r="I1" s="3"/>
    </row>
    <row r="2" ht="25.5" spans="1:9">
      <c r="A2" s="4" t="s">
        <v>306</v>
      </c>
      <c r="B2" s="4"/>
      <c r="C2" s="4"/>
      <c r="D2" s="4"/>
      <c r="E2" s="4"/>
      <c r="F2" s="4"/>
      <c r="G2" s="4"/>
      <c r="H2" s="4"/>
      <c r="I2" s="4"/>
    </row>
    <row r="3" ht="29.1" customHeight="1" spans="1:9">
      <c r="A3" s="5" t="str">
        <f>项目绩效目标审批表!A3</f>
        <v>（      2021    年度）</v>
      </c>
      <c r="B3" s="5"/>
      <c r="C3" s="5"/>
      <c r="D3" s="5"/>
      <c r="E3" s="5"/>
      <c r="F3" s="5"/>
      <c r="G3" s="5"/>
      <c r="H3" s="5"/>
      <c r="I3" s="5"/>
    </row>
    <row r="4" ht="20.1" customHeight="1" spans="1:9">
      <c r="A4" s="6" t="s">
        <v>3</v>
      </c>
      <c r="B4" s="6"/>
      <c r="C4" s="8" t="str">
        <f>项目绩效目标审批表!C5</f>
        <v>退役军人事务改革和发展补助资金</v>
      </c>
      <c r="D4" s="8"/>
      <c r="E4" s="8"/>
      <c r="F4" s="6" t="s">
        <v>220</v>
      </c>
      <c r="G4" s="6"/>
      <c r="H4" s="8" t="str">
        <f>项目绩效目标审批表!E7</f>
        <v>屈知渊</v>
      </c>
      <c r="I4" s="8"/>
    </row>
    <row r="5" ht="24" customHeight="1" spans="1:9">
      <c r="A5" s="6" t="s">
        <v>11</v>
      </c>
      <c r="B5" s="6"/>
      <c r="C5" s="8" t="str">
        <f>项目绩效目标审批表!G6</f>
        <v>县退役军人事务局</v>
      </c>
      <c r="D5" s="8"/>
      <c r="E5" s="8"/>
      <c r="F5" s="6" t="s">
        <v>218</v>
      </c>
      <c r="G5" s="6"/>
      <c r="H5" s="8" t="str">
        <f>项目绩效目标审批表!C7</f>
        <v>鱼复街道退役军人服务站</v>
      </c>
      <c r="I5" s="8"/>
    </row>
    <row r="6" ht="27" spans="1:9">
      <c r="A6" s="9" t="s">
        <v>307</v>
      </c>
      <c r="B6" s="10"/>
      <c r="C6" s="8" t="s">
        <v>5</v>
      </c>
      <c r="D6" s="8"/>
      <c r="E6" s="8"/>
      <c r="F6" s="13" t="s">
        <v>308</v>
      </c>
      <c r="G6" s="13" t="s">
        <v>309</v>
      </c>
      <c r="H6" s="8" t="s">
        <v>310</v>
      </c>
      <c r="I6" s="8"/>
    </row>
    <row r="7" ht="15" customHeight="1" spans="1:9">
      <c r="A7" s="14"/>
      <c r="B7" s="15"/>
      <c r="C7" s="58" t="s">
        <v>311</v>
      </c>
      <c r="D7" s="58"/>
      <c r="E7" s="58"/>
      <c r="F7" s="16">
        <f>项目绩效目标审批表!D12</f>
        <v>1.6</v>
      </c>
      <c r="G7" s="47"/>
      <c r="H7" s="59">
        <f>G7/F7</f>
        <v>0</v>
      </c>
      <c r="I7" s="59"/>
    </row>
    <row r="8" ht="15" customHeight="1" spans="1:9">
      <c r="A8" s="14"/>
      <c r="B8" s="15"/>
      <c r="C8" s="58" t="s">
        <v>312</v>
      </c>
      <c r="D8" s="58"/>
      <c r="E8" s="58"/>
      <c r="F8" s="16">
        <f>项目绩效目标审批表!D13</f>
        <v>1.6</v>
      </c>
      <c r="G8" s="47"/>
      <c r="H8" s="59">
        <f>G8/F8</f>
        <v>0</v>
      </c>
      <c r="I8" s="59"/>
    </row>
    <row r="9" ht="15" customHeight="1" spans="1:9">
      <c r="A9" s="24"/>
      <c r="B9" s="25"/>
      <c r="C9" s="58" t="s">
        <v>313</v>
      </c>
      <c r="D9" s="58"/>
      <c r="E9" s="58"/>
      <c r="F9" s="16">
        <f>项目绩效目标审批表!D14</f>
        <v>0</v>
      </c>
      <c r="G9" s="47"/>
      <c r="H9" s="59" t="e">
        <f>G9/F9</f>
        <v>#DIV/0!</v>
      </c>
      <c r="I9" s="59"/>
    </row>
    <row r="10" ht="81.95" customHeight="1" spans="1:9">
      <c r="A10" s="8" t="s">
        <v>314</v>
      </c>
      <c r="B10" s="8"/>
      <c r="C10" s="58" t="str">
        <f>项目绩效目标审批表!C10</f>
        <v>当年完成鱼复街道、新竹社区、明良社区、步云社区退役军人服务站示范创建</v>
      </c>
      <c r="D10" s="58"/>
      <c r="E10" s="58"/>
      <c r="F10" s="58"/>
      <c r="G10" s="58"/>
      <c r="H10" s="58"/>
      <c r="I10" s="58"/>
    </row>
    <row r="11" ht="27" spans="1:9">
      <c r="A11" s="13" t="s">
        <v>315</v>
      </c>
      <c r="B11" s="16" t="s">
        <v>240</v>
      </c>
      <c r="C11" s="16" t="s">
        <v>241</v>
      </c>
      <c r="D11" s="13" t="s">
        <v>242</v>
      </c>
      <c r="E11" s="13" t="s">
        <v>316</v>
      </c>
      <c r="F11" s="13" t="s">
        <v>317</v>
      </c>
      <c r="G11" s="13" t="s">
        <v>318</v>
      </c>
      <c r="H11" s="13" t="s">
        <v>319</v>
      </c>
      <c r="I11" s="13" t="s">
        <v>13</v>
      </c>
    </row>
    <row r="12" ht="18" customHeight="1" spans="1:9">
      <c r="A12" s="13"/>
      <c r="B12" s="18" t="s">
        <v>320</v>
      </c>
      <c r="C12" s="13" t="s">
        <v>246</v>
      </c>
      <c r="D12" s="7" t="str">
        <f>项目绩效目标审批表!D17</f>
        <v>街道服务站个数</v>
      </c>
      <c r="E12" s="60" t="str">
        <f>项目绩效目标审批表!E17</f>
        <v>1个</v>
      </c>
      <c r="F12" s="61"/>
      <c r="G12" s="61"/>
      <c r="H12" s="61"/>
      <c r="I12" s="61"/>
    </row>
    <row r="13" ht="18" customHeight="1" spans="1:9">
      <c r="A13" s="13"/>
      <c r="B13" s="22"/>
      <c r="C13" s="13"/>
      <c r="D13" s="7" t="str">
        <f>项目绩效目标审批表!D18</f>
        <v>重点社区服务站个数</v>
      </c>
      <c r="E13" s="60" t="str">
        <f>项目绩效目标审批表!E18</f>
        <v>3个</v>
      </c>
      <c r="F13" s="61"/>
      <c r="G13" s="61"/>
      <c r="H13" s="61"/>
      <c r="I13" s="61"/>
    </row>
    <row r="14" ht="18" customHeight="1" spans="1:9">
      <c r="A14" s="13"/>
      <c r="B14" s="22"/>
      <c r="C14" s="13"/>
      <c r="D14" s="7">
        <f>项目绩效目标审批表!D19</f>
        <v>0</v>
      </c>
      <c r="E14" s="60">
        <f>项目绩效目标审批表!E19</f>
        <v>0</v>
      </c>
      <c r="F14" s="61"/>
      <c r="G14" s="61"/>
      <c r="H14" s="61"/>
      <c r="I14" s="61"/>
    </row>
    <row r="15" ht="18" customHeight="1" spans="1:9">
      <c r="A15" s="13"/>
      <c r="B15" s="22"/>
      <c r="C15" s="13" t="s">
        <v>251</v>
      </c>
      <c r="D15" s="7" t="str">
        <f>项目绩效目标审批表!D20</f>
        <v>服务站建设验收合格率</v>
      </c>
      <c r="E15" s="60">
        <f>项目绩效目标审批表!E20</f>
        <v>1</v>
      </c>
      <c r="F15" s="61"/>
      <c r="G15" s="61"/>
      <c r="H15" s="61"/>
      <c r="I15" s="61"/>
    </row>
    <row r="16" ht="18" customHeight="1" spans="1:9">
      <c r="A16" s="13"/>
      <c r="B16" s="22"/>
      <c r="C16" s="13"/>
      <c r="D16" s="7">
        <f>项目绩效目标审批表!D21</f>
        <v>0</v>
      </c>
      <c r="E16" s="60">
        <f>项目绩效目标审批表!E21</f>
        <v>0</v>
      </c>
      <c r="F16" s="61"/>
      <c r="G16" s="61"/>
      <c r="H16" s="61"/>
      <c r="I16" s="61"/>
    </row>
    <row r="17" ht="18" customHeight="1" spans="1:9">
      <c r="A17" s="13"/>
      <c r="B17" s="22"/>
      <c r="C17" s="13"/>
      <c r="D17" s="7">
        <f>项目绩效目标审批表!D22</f>
        <v>0</v>
      </c>
      <c r="E17" s="60">
        <f>项目绩效目标审批表!E22</f>
        <v>0</v>
      </c>
      <c r="F17" s="61"/>
      <c r="G17" s="61"/>
      <c r="H17" s="61"/>
      <c r="I17" s="61"/>
    </row>
    <row r="18" ht="18" customHeight="1" spans="1:9">
      <c r="A18" s="13"/>
      <c r="B18" s="22"/>
      <c r="C18" s="13" t="s">
        <v>253</v>
      </c>
      <c r="D18" s="7" t="str">
        <f>项目绩效目标审批表!D23</f>
        <v>及时完工验收</v>
      </c>
      <c r="E18" s="60" t="str">
        <f>项目绩效目标审批表!E23</f>
        <v>9月底</v>
      </c>
      <c r="F18" s="61"/>
      <c r="G18" s="61"/>
      <c r="H18" s="61"/>
      <c r="I18" s="61"/>
    </row>
    <row r="19" ht="18" customHeight="1" spans="1:9">
      <c r="A19" s="13"/>
      <c r="B19" s="22"/>
      <c r="C19" s="13"/>
      <c r="D19" s="7">
        <f>项目绩效目标审批表!D24</f>
        <v>0</v>
      </c>
      <c r="E19" s="60">
        <f>项目绩效目标审批表!E24</f>
        <v>0</v>
      </c>
      <c r="F19" s="61"/>
      <c r="G19" s="61"/>
      <c r="H19" s="61"/>
      <c r="I19" s="61"/>
    </row>
    <row r="20" ht="18" customHeight="1" spans="1:9">
      <c r="A20" s="13"/>
      <c r="B20" s="22"/>
      <c r="C20" s="13" t="s">
        <v>256</v>
      </c>
      <c r="D20" s="7" t="str">
        <f>项目绩效目标审批表!D25</f>
        <v>补助标准</v>
      </c>
      <c r="E20" s="60" t="str">
        <f>项目绩效目标审批表!E25</f>
        <v>街道1万元、社区0.2万元/个</v>
      </c>
      <c r="F20" s="61"/>
      <c r="G20" s="61"/>
      <c r="H20" s="61"/>
      <c r="I20" s="61"/>
    </row>
    <row r="21" ht="18" customHeight="1" spans="1:9">
      <c r="A21" s="13"/>
      <c r="B21" s="22"/>
      <c r="C21" s="13"/>
      <c r="D21" s="7">
        <f>项目绩效目标审批表!D26</f>
        <v>0</v>
      </c>
      <c r="E21" s="60">
        <f>项目绩效目标审批表!E26</f>
        <v>0</v>
      </c>
      <c r="F21" s="61"/>
      <c r="G21" s="61"/>
      <c r="H21" s="61"/>
      <c r="I21" s="61"/>
    </row>
    <row r="22" ht="18" customHeight="1" spans="1:9">
      <c r="A22" s="13"/>
      <c r="B22" s="18" t="s">
        <v>321</v>
      </c>
      <c r="C22" s="13" t="s">
        <v>260</v>
      </c>
      <c r="D22" s="7">
        <f>项目绩效目标审批表!D27</f>
        <v>0</v>
      </c>
      <c r="E22" s="60">
        <f>项目绩效目标审批表!E27</f>
        <v>0</v>
      </c>
      <c r="F22" s="61"/>
      <c r="G22" s="61"/>
      <c r="H22" s="61"/>
      <c r="I22" s="61"/>
    </row>
    <row r="23" ht="18" customHeight="1" spans="1:9">
      <c r="A23" s="13"/>
      <c r="B23" s="22"/>
      <c r="C23" s="13"/>
      <c r="D23" s="7">
        <f>项目绩效目标审批表!D28</f>
        <v>0</v>
      </c>
      <c r="E23" s="60">
        <f>项目绩效目标审批表!E28</f>
        <v>0</v>
      </c>
      <c r="F23" s="61"/>
      <c r="G23" s="61"/>
      <c r="H23" s="61"/>
      <c r="I23" s="61"/>
    </row>
    <row r="24" ht="18" customHeight="1" spans="1:9">
      <c r="A24" s="13"/>
      <c r="B24" s="22"/>
      <c r="C24" s="13" t="s">
        <v>261</v>
      </c>
      <c r="D24" s="7" t="str">
        <f>项目绩效目标审批表!D29</f>
        <v>改善退役军人服务活动环境</v>
      </c>
      <c r="E24" s="60" t="str">
        <f>项目绩效目标审批表!E29</f>
        <v>明显提高</v>
      </c>
      <c r="F24" s="61"/>
      <c r="G24" s="61"/>
      <c r="H24" s="61"/>
      <c r="I24" s="61"/>
    </row>
    <row r="25" ht="18" customHeight="1" spans="1:9">
      <c r="A25" s="13"/>
      <c r="B25" s="22"/>
      <c r="C25" s="13"/>
      <c r="D25" s="7">
        <f>项目绩效目标审批表!D30</f>
        <v>0</v>
      </c>
      <c r="E25" s="60">
        <f>项目绩效目标审批表!E30</f>
        <v>0</v>
      </c>
      <c r="F25" s="61"/>
      <c r="G25" s="61"/>
      <c r="H25" s="61"/>
      <c r="I25" s="61"/>
    </row>
    <row r="26" ht="18" customHeight="1" spans="1:9">
      <c r="A26" s="13"/>
      <c r="B26" s="22"/>
      <c r="C26" s="13" t="s">
        <v>322</v>
      </c>
      <c r="D26" s="7">
        <f>项目绩效目标审批表!D31</f>
        <v>0</v>
      </c>
      <c r="E26" s="60">
        <f>项目绩效目标审批表!E31</f>
        <v>0</v>
      </c>
      <c r="F26" s="61"/>
      <c r="G26" s="61"/>
      <c r="H26" s="61"/>
      <c r="I26" s="61"/>
    </row>
    <row r="27" ht="18" customHeight="1" spans="1:9">
      <c r="A27" s="13"/>
      <c r="B27" s="22"/>
      <c r="C27" s="13"/>
      <c r="D27" s="7">
        <f>项目绩效目标审批表!D32</f>
        <v>0</v>
      </c>
      <c r="E27" s="60">
        <f>项目绩效目标审批表!E32</f>
        <v>0</v>
      </c>
      <c r="F27" s="61"/>
      <c r="G27" s="61"/>
      <c r="H27" s="61"/>
      <c r="I27" s="61"/>
    </row>
    <row r="28" ht="24.95" customHeight="1" spans="1:9">
      <c r="A28" s="13"/>
      <c r="B28" s="22"/>
      <c r="C28" s="13" t="s">
        <v>323</v>
      </c>
      <c r="D28" s="7">
        <f>项目绩效目标审批表!D33</f>
        <v>0</v>
      </c>
      <c r="E28" s="60">
        <f>项目绩效目标审批表!E33</f>
        <v>0</v>
      </c>
      <c r="F28" s="61"/>
      <c r="G28" s="61"/>
      <c r="H28" s="61"/>
      <c r="I28" s="61"/>
    </row>
    <row r="29" ht="18" customHeight="1" spans="1:9">
      <c r="A29" s="13"/>
      <c r="B29" s="22"/>
      <c r="C29" s="13"/>
      <c r="D29" s="7">
        <f>项目绩效目标审批表!D34</f>
        <v>0</v>
      </c>
      <c r="E29" s="60">
        <f>项目绩效目标审批表!E34</f>
        <v>0</v>
      </c>
      <c r="F29" s="61"/>
      <c r="G29" s="61"/>
      <c r="H29" s="61"/>
      <c r="I29" s="61"/>
    </row>
    <row r="30" ht="18" customHeight="1" spans="1:9">
      <c r="A30" s="13"/>
      <c r="B30" s="62" t="s">
        <v>267</v>
      </c>
      <c r="C30" s="39" t="s">
        <v>324</v>
      </c>
      <c r="D30" s="7" t="str">
        <f>项目绩效目标审批表!D35</f>
        <v>服务对象满意度</v>
      </c>
      <c r="E30" s="60" t="str">
        <f>项目绩效目标审批表!E35</f>
        <v>≥95%</v>
      </c>
      <c r="F30" s="61"/>
      <c r="G30" s="61"/>
      <c r="H30" s="61"/>
      <c r="I30" s="61"/>
    </row>
    <row r="31" ht="18" customHeight="1" spans="1:9">
      <c r="A31" s="13"/>
      <c r="B31" s="43"/>
      <c r="C31" s="39"/>
      <c r="D31" s="7">
        <f>项目绩效目标审批表!D36</f>
        <v>0</v>
      </c>
      <c r="E31" s="60">
        <f>项目绩效目标审批表!E36</f>
        <v>0</v>
      </c>
      <c r="F31" s="61"/>
      <c r="G31" s="61"/>
      <c r="H31" s="61"/>
      <c r="I31" s="61"/>
    </row>
    <row r="32" spans="1:9">
      <c r="A32" s="63"/>
      <c r="B32" s="63"/>
      <c r="C32" s="63"/>
      <c r="D32" s="63"/>
      <c r="E32" s="63"/>
      <c r="F32" s="63"/>
      <c r="G32" s="63"/>
      <c r="H32" s="63"/>
      <c r="I32" s="63"/>
    </row>
    <row r="33" spans="1:9">
      <c r="A33" s="53" t="s">
        <v>325</v>
      </c>
      <c r="B33" s="53"/>
      <c r="C33" s="53"/>
      <c r="D33" s="53"/>
      <c r="E33" s="53" t="s">
        <v>326</v>
      </c>
      <c r="F33" s="53"/>
      <c r="G33" s="53"/>
      <c r="H33" s="53" t="s">
        <v>327</v>
      </c>
      <c r="I33" s="53"/>
    </row>
  </sheetData>
  <sheetProtection password="C6FF" sheet="1" selectLockedCells="1" objects="1"/>
  <mergeCells count="39">
    <mergeCell ref="A1:B1"/>
    <mergeCell ref="A2:I2"/>
    <mergeCell ref="A3:I3"/>
    <mergeCell ref="A4:B4"/>
    <mergeCell ref="C4:E4"/>
    <mergeCell ref="F4:G4"/>
    <mergeCell ref="H4:I4"/>
    <mergeCell ref="A5:B5"/>
    <mergeCell ref="C5:E5"/>
    <mergeCell ref="F5:G5"/>
    <mergeCell ref="H5:I5"/>
    <mergeCell ref="C6:E6"/>
    <mergeCell ref="H6:I6"/>
    <mergeCell ref="C7:E7"/>
    <mergeCell ref="H7:I7"/>
    <mergeCell ref="C8:E8"/>
    <mergeCell ref="H8:I8"/>
    <mergeCell ref="C9:E9"/>
    <mergeCell ref="H9:I9"/>
    <mergeCell ref="A10:B10"/>
    <mergeCell ref="C10:I10"/>
    <mergeCell ref="A32:I32"/>
    <mergeCell ref="A33:D33"/>
    <mergeCell ref="E33:G33"/>
    <mergeCell ref="H33:I33"/>
    <mergeCell ref="A11:A31"/>
    <mergeCell ref="B12:B21"/>
    <mergeCell ref="B22:B29"/>
    <mergeCell ref="B30:B31"/>
    <mergeCell ref="C12:C14"/>
    <mergeCell ref="C15:C17"/>
    <mergeCell ref="C18:C19"/>
    <mergeCell ref="C20:C21"/>
    <mergeCell ref="C22:C23"/>
    <mergeCell ref="C24:C25"/>
    <mergeCell ref="C26:C27"/>
    <mergeCell ref="C28:C29"/>
    <mergeCell ref="C30:C31"/>
    <mergeCell ref="A6:B9"/>
  </mergeCells>
  <printOptions horizontalCentered="1" verticalCentered="1"/>
  <pageMargins left="0.161111111111111" right="0.161111111111111" top="0.60625" bottom="0.60625"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35"/>
  <sheetViews>
    <sheetView showZeros="0" tabSelected="1" topLeftCell="A11" workbookViewId="0">
      <selection activeCell="L26" sqref="L26"/>
    </sheetView>
  </sheetViews>
  <sheetFormatPr defaultColWidth="9" defaultRowHeight="13.5"/>
  <cols>
    <col min="1" max="1" width="6" style="1" customWidth="1"/>
    <col min="2" max="3" width="9" style="1"/>
    <col min="4" max="4" width="12.25" style="1" customWidth="1"/>
    <col min="5" max="5" width="10" style="1" customWidth="1"/>
    <col min="6" max="6" width="13.25" style="1" customWidth="1"/>
    <col min="7" max="7" width="10.5" style="1" customWidth="1"/>
    <col min="8" max="8" width="10.375" style="1" customWidth="1"/>
    <col min="9" max="9" width="17" style="1" customWidth="1"/>
    <col min="10" max="16384" width="9" style="1"/>
  </cols>
  <sheetData>
    <row r="1" spans="1:9">
      <c r="A1" s="2" t="s">
        <v>328</v>
      </c>
      <c r="B1" s="2"/>
      <c r="C1" s="3"/>
      <c r="D1" s="3"/>
      <c r="E1" s="3"/>
      <c r="F1" s="3"/>
      <c r="G1" s="3"/>
      <c r="H1" s="3"/>
      <c r="I1" s="3"/>
    </row>
    <row r="2" ht="25.5" spans="1:9">
      <c r="A2" s="4" t="s">
        <v>329</v>
      </c>
      <c r="B2" s="4"/>
      <c r="C2" s="4"/>
      <c r="D2" s="4"/>
      <c r="E2" s="4"/>
      <c r="F2" s="4"/>
      <c r="G2" s="4"/>
      <c r="H2" s="4"/>
      <c r="I2" s="4"/>
    </row>
    <row r="3" spans="1:9">
      <c r="A3" s="5" t="s">
        <v>330</v>
      </c>
      <c r="B3" s="5"/>
      <c r="C3" s="5"/>
      <c r="D3" s="5"/>
      <c r="E3" s="5"/>
      <c r="F3" s="5"/>
      <c r="G3" s="5"/>
      <c r="H3" s="5"/>
      <c r="I3" s="5"/>
    </row>
    <row r="4" ht="15" customHeight="1" spans="1:9">
      <c r="A4" s="6" t="s">
        <v>3</v>
      </c>
      <c r="B4" s="6"/>
      <c r="C4" s="7" t="str">
        <f>项目绩效目标审批表!C5</f>
        <v>退役军人事务改革和发展补助资金</v>
      </c>
      <c r="D4" s="7"/>
      <c r="E4" s="7"/>
      <c r="F4" s="6" t="s">
        <v>220</v>
      </c>
      <c r="G4" s="6"/>
      <c r="H4" s="8" t="str">
        <f>项目绩效目标审批表!E7</f>
        <v>屈知渊</v>
      </c>
      <c r="I4" s="8"/>
    </row>
    <row r="5" ht="15" customHeight="1" spans="1:9">
      <c r="A5" s="6" t="s">
        <v>11</v>
      </c>
      <c r="B5" s="6"/>
      <c r="C5" s="8" t="str">
        <f>项目绩效目标审批表!G6</f>
        <v>县退役军人事务局</v>
      </c>
      <c r="D5" s="8"/>
      <c r="E5" s="8"/>
      <c r="F5" s="6" t="s">
        <v>218</v>
      </c>
      <c r="G5" s="6"/>
      <c r="H5" s="8" t="str">
        <f>项目绩效目标审批表!C7</f>
        <v>鱼复街道退役军人服务站</v>
      </c>
      <c r="I5" s="8"/>
    </row>
    <row r="6" spans="1:9">
      <c r="A6" s="9" t="s">
        <v>331</v>
      </c>
      <c r="B6" s="10"/>
      <c r="C6" s="11" t="s">
        <v>5</v>
      </c>
      <c r="D6" s="12"/>
      <c r="E6" s="13" t="s">
        <v>332</v>
      </c>
      <c r="F6" s="13" t="s">
        <v>333</v>
      </c>
      <c r="G6" s="13" t="s">
        <v>237</v>
      </c>
      <c r="H6" s="11" t="s">
        <v>334</v>
      </c>
      <c r="I6" s="8" t="s">
        <v>335</v>
      </c>
    </row>
    <row r="7" ht="15" customHeight="1" spans="1:9">
      <c r="A7" s="14"/>
      <c r="B7" s="15"/>
      <c r="C7" s="16" t="s">
        <v>311</v>
      </c>
      <c r="D7" s="16"/>
      <c r="E7" s="8">
        <f>项目绩效目标审批表!D12</f>
        <v>1.6</v>
      </c>
      <c r="F7" s="17">
        <v>1.6</v>
      </c>
      <c r="G7" s="18">
        <v>10</v>
      </c>
      <c r="H7" s="19">
        <f>F7/E7</f>
        <v>1</v>
      </c>
      <c r="I7" s="54">
        <f>H7*G7</f>
        <v>10</v>
      </c>
    </row>
    <row r="8" ht="15" customHeight="1" spans="1:9">
      <c r="A8" s="14"/>
      <c r="B8" s="15"/>
      <c r="C8" s="20" t="s">
        <v>312</v>
      </c>
      <c r="D8" s="21"/>
      <c r="E8" s="8">
        <f>项目绩效目标审批表!D13</f>
        <v>1.6</v>
      </c>
      <c r="F8" s="17"/>
      <c r="G8" s="22"/>
      <c r="H8" s="23"/>
      <c r="I8" s="55"/>
    </row>
    <row r="9" ht="15" customHeight="1" spans="1:9">
      <c r="A9" s="24"/>
      <c r="B9" s="25"/>
      <c r="C9" s="20" t="s">
        <v>313</v>
      </c>
      <c r="D9" s="21"/>
      <c r="E9" s="8">
        <f>项目绩效目标审批表!D14</f>
        <v>0</v>
      </c>
      <c r="F9" s="17"/>
      <c r="G9" s="26"/>
      <c r="H9" s="27"/>
      <c r="I9" s="56"/>
    </row>
    <row r="10" ht="15" customHeight="1" spans="1:9">
      <c r="A10" s="28" t="s">
        <v>314</v>
      </c>
      <c r="B10" s="29"/>
      <c r="C10" s="11" t="s">
        <v>336</v>
      </c>
      <c r="D10" s="12"/>
      <c r="E10" s="12"/>
      <c r="F10" s="30"/>
      <c r="G10" s="11" t="s">
        <v>337</v>
      </c>
      <c r="H10" s="12"/>
      <c r="I10" s="30"/>
    </row>
    <row r="11" ht="68.1" customHeight="1" spans="1:9">
      <c r="A11" s="31"/>
      <c r="B11" s="32"/>
      <c r="C11" s="33" t="str">
        <f>项目绩效目标审批表!C10</f>
        <v>当年完成鱼复街道、新竹社区、明良社区、步云社区退役军人服务站示范创建</v>
      </c>
      <c r="D11" s="34"/>
      <c r="E11" s="34"/>
      <c r="F11" s="35"/>
      <c r="G11" s="36" t="s">
        <v>338</v>
      </c>
      <c r="H11" s="37"/>
      <c r="I11" s="57"/>
    </row>
    <row r="12" ht="26.25" customHeight="1" spans="1:9">
      <c r="A12" s="13" t="s">
        <v>315</v>
      </c>
      <c r="B12" s="16" t="s">
        <v>240</v>
      </c>
      <c r="C12" s="13" t="s">
        <v>241</v>
      </c>
      <c r="D12" s="13" t="s">
        <v>242</v>
      </c>
      <c r="E12" s="13" t="s">
        <v>339</v>
      </c>
      <c r="F12" s="13" t="s">
        <v>237</v>
      </c>
      <c r="G12" s="38" t="s">
        <v>340</v>
      </c>
      <c r="H12" s="13" t="s">
        <v>335</v>
      </c>
      <c r="I12" s="13" t="s">
        <v>341</v>
      </c>
    </row>
    <row r="13" ht="18" customHeight="1" spans="1:9">
      <c r="A13" s="13"/>
      <c r="B13" s="13" t="s">
        <v>342</v>
      </c>
      <c r="C13" s="13" t="s">
        <v>246</v>
      </c>
      <c r="D13" s="39" t="str">
        <f>项目绩效目标审批表!D17</f>
        <v>街道服务站个数</v>
      </c>
      <c r="E13" s="40" t="str">
        <f>项目绩效目标审批表!E17</f>
        <v>1个</v>
      </c>
      <c r="F13" s="39">
        <f>项目绩效目标审批表!F17</f>
        <v>10</v>
      </c>
      <c r="G13" s="41" t="s">
        <v>248</v>
      </c>
      <c r="H13" s="17">
        <v>10</v>
      </c>
      <c r="I13" s="47"/>
    </row>
    <row r="14" ht="18" customHeight="1" spans="1:9">
      <c r="A14" s="13"/>
      <c r="B14" s="13"/>
      <c r="C14" s="13"/>
      <c r="D14" s="39" t="str">
        <f>项目绩效目标审批表!D18</f>
        <v>重点社区服务站个数</v>
      </c>
      <c r="E14" s="40" t="str">
        <f>项目绩效目标审批表!E18</f>
        <v>3个</v>
      </c>
      <c r="F14" s="39">
        <f>项目绩效目标审批表!F18</f>
        <v>10</v>
      </c>
      <c r="G14" s="41" t="s">
        <v>250</v>
      </c>
      <c r="H14" s="17">
        <v>10</v>
      </c>
      <c r="I14" s="47"/>
    </row>
    <row r="15" ht="18" customHeight="1" spans="1:9">
      <c r="A15" s="13"/>
      <c r="B15" s="13"/>
      <c r="C15" s="13"/>
      <c r="D15" s="39">
        <f>项目绩效目标审批表!D19</f>
        <v>0</v>
      </c>
      <c r="E15" s="40">
        <f>项目绩效目标审批表!E19</f>
        <v>0</v>
      </c>
      <c r="F15" s="39">
        <f>项目绩效目标审批表!F19</f>
        <v>0</v>
      </c>
      <c r="G15" s="41"/>
      <c r="H15" s="17"/>
      <c r="I15" s="47"/>
    </row>
    <row r="16" ht="18" customHeight="1" spans="1:9">
      <c r="A16" s="13"/>
      <c r="B16" s="13"/>
      <c r="C16" s="13" t="s">
        <v>251</v>
      </c>
      <c r="D16" s="39" t="str">
        <f>项目绩效目标审批表!D20</f>
        <v>服务站建设验收合格率</v>
      </c>
      <c r="E16" s="40">
        <f>项目绩效目标审批表!E20</f>
        <v>1</v>
      </c>
      <c r="F16" s="39">
        <f>项目绩效目标审批表!F20</f>
        <v>10</v>
      </c>
      <c r="G16" s="42">
        <v>1</v>
      </c>
      <c r="H16" s="17">
        <v>10</v>
      </c>
      <c r="I16" s="47"/>
    </row>
    <row r="17" ht="18" customHeight="1" spans="1:9">
      <c r="A17" s="13"/>
      <c r="B17" s="13"/>
      <c r="C17" s="13"/>
      <c r="D17" s="39">
        <f>项目绩效目标审批表!D21</f>
        <v>0</v>
      </c>
      <c r="E17" s="40">
        <f>项目绩效目标审批表!E21</f>
        <v>0</v>
      </c>
      <c r="F17" s="39">
        <f>项目绩效目标审批表!F21</f>
        <v>0</v>
      </c>
      <c r="G17" s="41"/>
      <c r="H17" s="17"/>
      <c r="I17" s="47"/>
    </row>
    <row r="18" ht="18" customHeight="1" spans="1:9">
      <c r="A18" s="13"/>
      <c r="B18" s="13"/>
      <c r="C18" s="13"/>
      <c r="D18" s="39">
        <f>项目绩效目标审批表!D22</f>
        <v>0</v>
      </c>
      <c r="E18" s="40">
        <f>项目绩效目标审批表!E22</f>
        <v>0</v>
      </c>
      <c r="F18" s="39">
        <f>项目绩效目标审批表!F22</f>
        <v>0</v>
      </c>
      <c r="G18" s="41"/>
      <c r="H18" s="17"/>
      <c r="I18" s="47"/>
    </row>
    <row r="19" ht="18" customHeight="1" spans="1:9">
      <c r="A19" s="13"/>
      <c r="B19" s="13"/>
      <c r="C19" s="13" t="s">
        <v>253</v>
      </c>
      <c r="D19" s="39" t="str">
        <f>项目绩效目标审批表!D23</f>
        <v>及时完工验收</v>
      </c>
      <c r="E19" s="40" t="str">
        <f>项目绩效目标审批表!E23</f>
        <v>9月底</v>
      </c>
      <c r="F19" s="39">
        <f>项目绩效目标审批表!F23</f>
        <v>10</v>
      </c>
      <c r="G19" s="42">
        <v>1</v>
      </c>
      <c r="H19" s="17">
        <v>10</v>
      </c>
      <c r="I19" s="47"/>
    </row>
    <row r="20" ht="18" customHeight="1" spans="1:9">
      <c r="A20" s="13"/>
      <c r="B20" s="13"/>
      <c r="C20" s="13"/>
      <c r="D20" s="39">
        <f>项目绩效目标审批表!D24</f>
        <v>0</v>
      </c>
      <c r="E20" s="40">
        <f>项目绩效目标审批表!E24</f>
        <v>0</v>
      </c>
      <c r="F20" s="39">
        <f>项目绩效目标审批表!F24</f>
        <v>0</v>
      </c>
      <c r="G20" s="41"/>
      <c r="H20" s="17"/>
      <c r="I20" s="47"/>
    </row>
    <row r="21" ht="18" customHeight="1" spans="1:9">
      <c r="A21" s="13"/>
      <c r="B21" s="13"/>
      <c r="C21" s="13" t="s">
        <v>256</v>
      </c>
      <c r="D21" s="39" t="str">
        <f>项目绩效目标审批表!D25</f>
        <v>补助标准</v>
      </c>
      <c r="E21" s="40" t="str">
        <f>项目绩效目标审批表!E25</f>
        <v>街道1万元、社区0.2万元/个</v>
      </c>
      <c r="F21" s="39">
        <f>项目绩效目标审批表!F25</f>
        <v>10</v>
      </c>
      <c r="G21" s="41" t="s">
        <v>258</v>
      </c>
      <c r="H21" s="17">
        <v>10</v>
      </c>
      <c r="I21" s="47"/>
    </row>
    <row r="22" ht="18" customHeight="1" spans="1:9">
      <c r="A22" s="13"/>
      <c r="B22" s="13"/>
      <c r="C22" s="13"/>
      <c r="D22" s="39">
        <f>项目绩效目标审批表!D26</f>
        <v>0</v>
      </c>
      <c r="E22" s="40">
        <f>项目绩效目标审批表!E26</f>
        <v>0</v>
      </c>
      <c r="F22" s="39">
        <f>项目绩效目标审批表!F26</f>
        <v>0</v>
      </c>
      <c r="G22" s="41"/>
      <c r="H22" s="17"/>
      <c r="I22" s="47"/>
    </row>
    <row r="23" ht="18" customHeight="1" spans="1:9">
      <c r="A23" s="13"/>
      <c r="B23" s="43" t="s">
        <v>343</v>
      </c>
      <c r="C23" s="13" t="s">
        <v>260</v>
      </c>
      <c r="D23" s="39">
        <f>项目绩效目标审批表!D27</f>
        <v>0</v>
      </c>
      <c r="E23" s="40">
        <f>项目绩效目标审批表!E27</f>
        <v>0</v>
      </c>
      <c r="F23" s="39">
        <f>项目绩效目标审批表!F27</f>
        <v>0</v>
      </c>
      <c r="G23" s="41"/>
      <c r="H23" s="17"/>
      <c r="I23" s="47"/>
    </row>
    <row r="24" ht="18" customHeight="1" spans="1:9">
      <c r="A24" s="13"/>
      <c r="B24" s="43"/>
      <c r="C24" s="13"/>
      <c r="D24" s="39">
        <f>项目绩效目标审批表!D28</f>
        <v>0</v>
      </c>
      <c r="E24" s="40">
        <f>项目绩效目标审批表!E28</f>
        <v>0</v>
      </c>
      <c r="F24" s="39">
        <f>项目绩效目标审批表!F28</f>
        <v>0</v>
      </c>
      <c r="G24" s="41"/>
      <c r="H24" s="17"/>
      <c r="I24" s="47"/>
    </row>
    <row r="25" ht="18" customHeight="1" spans="1:9">
      <c r="A25" s="13"/>
      <c r="B25" s="43"/>
      <c r="C25" s="13" t="s">
        <v>261</v>
      </c>
      <c r="D25" s="39" t="str">
        <f>项目绩效目标审批表!D29</f>
        <v>改善退役军人服务活动环境</v>
      </c>
      <c r="E25" s="40" t="str">
        <f>项目绩效目标审批表!E29</f>
        <v>明显提高</v>
      </c>
      <c r="F25" s="39">
        <f>项目绩效目标审批表!F29</f>
        <v>30</v>
      </c>
      <c r="G25" s="41" t="s">
        <v>263</v>
      </c>
      <c r="H25" s="17">
        <v>30</v>
      </c>
      <c r="I25" s="47"/>
    </row>
    <row r="26" ht="18" customHeight="1" spans="1:9">
      <c r="A26" s="13"/>
      <c r="B26" s="43"/>
      <c r="C26" s="13"/>
      <c r="D26" s="39">
        <f>项目绩效目标审批表!D30</f>
        <v>0</v>
      </c>
      <c r="E26" s="40">
        <f>项目绩效目标审批表!E30</f>
        <v>0</v>
      </c>
      <c r="F26" s="39">
        <f>项目绩效目标审批表!F30</f>
        <v>0</v>
      </c>
      <c r="G26" s="41"/>
      <c r="H26" s="17"/>
      <c r="I26" s="47"/>
    </row>
    <row r="27" ht="18" customHeight="1" spans="1:9">
      <c r="A27" s="13"/>
      <c r="B27" s="43"/>
      <c r="C27" s="13" t="s">
        <v>322</v>
      </c>
      <c r="D27" s="39">
        <f>项目绩效目标审批表!D31</f>
        <v>0</v>
      </c>
      <c r="E27" s="40">
        <f>项目绩效目标审批表!E31</f>
        <v>0</v>
      </c>
      <c r="F27" s="39">
        <f>项目绩效目标审批表!F31</f>
        <v>0</v>
      </c>
      <c r="G27" s="41"/>
      <c r="H27" s="17"/>
      <c r="I27" s="47"/>
    </row>
    <row r="28" ht="18" customHeight="1" spans="1:9">
      <c r="A28" s="13"/>
      <c r="B28" s="43"/>
      <c r="C28" s="13"/>
      <c r="D28" s="39">
        <f>项目绩效目标审批表!D32</f>
        <v>0</v>
      </c>
      <c r="E28" s="40">
        <f>项目绩效目标审批表!E32</f>
        <v>0</v>
      </c>
      <c r="F28" s="39">
        <f>项目绩效目标审批表!F32</f>
        <v>0</v>
      </c>
      <c r="G28" s="41"/>
      <c r="H28" s="17"/>
      <c r="I28" s="47"/>
    </row>
    <row r="29" ht="18" customHeight="1" spans="1:9">
      <c r="A29" s="13"/>
      <c r="B29" s="43"/>
      <c r="C29" s="13" t="s">
        <v>323</v>
      </c>
      <c r="D29" s="39">
        <f>项目绩效目标审批表!D33</f>
        <v>0</v>
      </c>
      <c r="E29" s="40">
        <f>项目绩效目标审批表!E33</f>
        <v>0</v>
      </c>
      <c r="F29" s="39">
        <f>项目绩效目标审批表!F33</f>
        <v>0</v>
      </c>
      <c r="G29" s="41"/>
      <c r="H29" s="17"/>
      <c r="I29" s="47"/>
    </row>
    <row r="30" ht="18" customHeight="1" spans="1:9">
      <c r="A30" s="13"/>
      <c r="B30" s="43"/>
      <c r="C30" s="13"/>
      <c r="D30" s="39">
        <f>项目绩效目标审批表!D34</f>
        <v>0</v>
      </c>
      <c r="E30" s="40">
        <f>项目绩效目标审批表!E34</f>
        <v>0</v>
      </c>
      <c r="F30" s="39">
        <f>项目绩效目标审批表!F34</f>
        <v>0</v>
      </c>
      <c r="G30" s="41"/>
      <c r="H30" s="17"/>
      <c r="I30" s="47"/>
    </row>
    <row r="31" ht="18" customHeight="1" spans="1:9">
      <c r="A31" s="13"/>
      <c r="B31" s="44" t="s">
        <v>344</v>
      </c>
      <c r="C31" s="39" t="s">
        <v>324</v>
      </c>
      <c r="D31" s="39" t="str">
        <f>项目绩效目标审批表!D35</f>
        <v>服务对象满意度</v>
      </c>
      <c r="E31" s="40" t="str">
        <f>项目绩效目标审批表!E35</f>
        <v>≥95%</v>
      </c>
      <c r="F31" s="39">
        <f>项目绩效目标审批表!F35</f>
        <v>10</v>
      </c>
      <c r="G31" s="41" t="s">
        <v>345</v>
      </c>
      <c r="H31" s="17">
        <v>10</v>
      </c>
      <c r="I31" s="47"/>
    </row>
    <row r="32" ht="18" customHeight="1" spans="1:9">
      <c r="A32" s="13"/>
      <c r="B32" s="45"/>
      <c r="C32" s="39"/>
      <c r="D32" s="39">
        <f>项目绩效目标审批表!D36</f>
        <v>0</v>
      </c>
      <c r="E32" s="40">
        <f>项目绩效目标审批表!E36</f>
        <v>0</v>
      </c>
      <c r="F32" s="39">
        <f>项目绩效目标审批表!F36</f>
        <v>0</v>
      </c>
      <c r="G32" s="46"/>
      <c r="H32" s="47"/>
      <c r="I32" s="47"/>
    </row>
    <row r="33" ht="18.95" customHeight="1" spans="1:9">
      <c r="A33" s="48" t="s">
        <v>346</v>
      </c>
      <c r="B33" s="49"/>
      <c r="C33" s="49"/>
      <c r="D33" s="50"/>
      <c r="E33" s="51"/>
      <c r="F33" s="39">
        <f>SUM(F13:F32)</f>
        <v>90</v>
      </c>
      <c r="G33" s="52"/>
      <c r="H33" s="6">
        <f>SUM(H13:H32)+I7</f>
        <v>100</v>
      </c>
      <c r="I33" s="52"/>
    </row>
    <row r="35" spans="1:9">
      <c r="A35" s="53" t="s">
        <v>347</v>
      </c>
      <c r="B35" s="53"/>
      <c r="C35" s="53"/>
      <c r="D35" s="53"/>
      <c r="E35" s="53" t="s">
        <v>326</v>
      </c>
      <c r="F35" s="53"/>
      <c r="G35" s="53"/>
      <c r="H35" s="53" t="s">
        <v>348</v>
      </c>
      <c r="I35" s="53"/>
    </row>
  </sheetData>
  <sheetProtection password="C6FF" sheet="1" selectLockedCells="1" objects="1"/>
  <mergeCells count="38">
    <mergeCell ref="A1:B1"/>
    <mergeCell ref="A2:I2"/>
    <mergeCell ref="A3:I3"/>
    <mergeCell ref="A4:B4"/>
    <mergeCell ref="C4:E4"/>
    <mergeCell ref="F4:G4"/>
    <mergeCell ref="H4:I4"/>
    <mergeCell ref="A5:B5"/>
    <mergeCell ref="C5:E5"/>
    <mergeCell ref="F5:G5"/>
    <mergeCell ref="H5:I5"/>
    <mergeCell ref="C6:D6"/>
    <mergeCell ref="C10:F10"/>
    <mergeCell ref="G10:I10"/>
    <mergeCell ref="C11:F11"/>
    <mergeCell ref="G11:I11"/>
    <mergeCell ref="A33:D33"/>
    <mergeCell ref="A35:D35"/>
    <mergeCell ref="E35:G35"/>
    <mergeCell ref="H35:I35"/>
    <mergeCell ref="A12:A32"/>
    <mergeCell ref="B13:B22"/>
    <mergeCell ref="B23:B30"/>
    <mergeCell ref="B31:B32"/>
    <mergeCell ref="C13:C15"/>
    <mergeCell ref="C16:C18"/>
    <mergeCell ref="C19:C20"/>
    <mergeCell ref="C21:C22"/>
    <mergeCell ref="C23:C24"/>
    <mergeCell ref="C25:C26"/>
    <mergeCell ref="C27:C28"/>
    <mergeCell ref="C29:C30"/>
    <mergeCell ref="C31:C32"/>
    <mergeCell ref="G7:G9"/>
    <mergeCell ref="H7:H9"/>
    <mergeCell ref="I7:I9"/>
    <mergeCell ref="A10:B11"/>
    <mergeCell ref="A6:B9"/>
  </mergeCells>
  <printOptions horizontalCentered="1" verticalCentered="1"/>
  <pageMargins left="0.161111111111111" right="0.161111111111111" top="0.60625" bottom="0.60625"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8" master=""/>
  <rangeList sheetStid="17" master=""/>
  <rangeList sheetStid="12" master=""/>
  <rangeList sheetStid="15" master=""/>
  <rangeList sheetStid="16" master="">
    <arrUserId title="区域1" rangeCreator="" othersAccessPermission="edit"/>
  </rangeList>
  <rangeList sheetStid="13" master=""/>
  <rangeList sheetStid="1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鱼复街道</vt:lpstr>
      <vt:lpstr>审核表</vt:lpstr>
      <vt:lpstr>项目绩效目标申报表</vt:lpstr>
      <vt:lpstr>项目绩效目标审批表</vt:lpstr>
      <vt:lpstr>调整申报（审批）表</vt:lpstr>
      <vt:lpstr>绩效运行监控表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芳菲四月</cp:lastModifiedBy>
  <dcterms:created xsi:type="dcterms:W3CDTF">2006-09-13T11:21:00Z</dcterms:created>
  <cp:lastPrinted>2022-05-09T03:21:00Z</cp:lastPrinted>
  <dcterms:modified xsi:type="dcterms:W3CDTF">2022-05-17T03:29:09Z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291D401FE74F4B89BC6452273A61A2D4</vt:lpwstr>
  </property>
</Properties>
</file>